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727"/>
  <workbookPr defaultThemeVersion="124226"/>
  <mc:AlternateContent xmlns:mc="http://schemas.openxmlformats.org/markup-compatibility/2006">
    <mc:Choice Requires="x15">
      <x15ac:absPath xmlns:x15ac="http://schemas.microsoft.com/office/spreadsheetml/2010/11/ac" url="C:\Users\hp\Documents\4.- TRABAJO\FIDEICOMISOS\2021\II Trimestre 2021\"/>
    </mc:Choice>
  </mc:AlternateContent>
  <xr:revisionPtr revIDLastSave="0" documentId="13_ncr:1_{0557D62F-83CD-44AE-AE16-0A771E56F0B7}" xr6:coauthVersionLast="43" xr6:coauthVersionMax="45" xr10:uidLastSave="{00000000-0000-0000-0000-000000000000}"/>
  <bookViews>
    <workbookView xWindow="-120" yWindow="-120" windowWidth="20730" windowHeight="11310" xr2:uid="{00000000-000D-0000-FFFF-FFFF00000000}"/>
  </bookViews>
  <sheets>
    <sheet name="reportados" sheetId="8" r:id="rId1"/>
  </sheets>
  <externalReferences>
    <externalReference r:id="rId2"/>
    <externalReference r:id="rId3"/>
    <externalReference r:id="rId4"/>
  </externalReferences>
  <definedNames>
    <definedName name="_xlnm._FilterDatabase" localSheetId="0" hidden="1">reportados!$I$5:$I$413</definedName>
    <definedName name="a">'[1]orden y consecutivo'!$A$2:$C$701</definedName>
    <definedName name="aa">'[1]orden y consecutivo'!$A$2:$C$701</definedName>
    <definedName name="actos">'[1]orden y consecutivo'!$A$2:$C$701</definedName>
    <definedName name="actos1">'[2]orden y consecutivo'!$A$2:$C$669</definedName>
    <definedName name="actos10">'[1]orden y consecutivo'!$A$2:$C$701</definedName>
    <definedName name="actos2">'[2]orden y consecutivo'!$A$2:$C$669</definedName>
    <definedName name="_xlnm.Print_Area" localSheetId="0">reportados!$B$1:$V$412</definedName>
    <definedName name="FIDUCIARIO">#REF!</definedName>
    <definedName name="fiduciario1">#REF!</definedName>
    <definedName name="fiduciario10">#REF!</definedName>
    <definedName name="FIDUCIARIOS">#REF!</definedName>
    <definedName name="fiduciarios1">#REF!</definedName>
    <definedName name="fiduciarios10">#REF!</definedName>
    <definedName name="opc_1">[3]Listas!$A$1:$A$2</definedName>
    <definedName name="opc_2">[3]Listas!$B$1:$B$3</definedName>
    <definedName name="opc_3">[3]Listas!$C$1:$C$2</definedName>
    <definedName name="_xlnm.Print_Titles" localSheetId="0">reportados!$1:$5</definedName>
    <definedName name="w">#REF!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W412" i="8" l="1"/>
  <c r="W411" i="8"/>
  <c r="W410" i="8"/>
  <c r="W409" i="8"/>
  <c r="W405" i="8"/>
  <c r="W404" i="8"/>
  <c r="W403" i="8"/>
  <c r="W402" i="8"/>
  <c r="W398" i="8"/>
  <c r="W395" i="8"/>
  <c r="W394" i="8"/>
  <c r="W393" i="8"/>
  <c r="W392" i="8"/>
  <c r="W391" i="8"/>
  <c r="W390" i="8"/>
  <c r="W386" i="8"/>
  <c r="W384" i="8"/>
  <c r="W383" i="8"/>
  <c r="W380" i="8"/>
  <c r="W379" i="8"/>
  <c r="W377" i="8"/>
  <c r="W376" i="8"/>
  <c r="W374" i="8"/>
  <c r="W373" i="8"/>
  <c r="W372" i="8"/>
  <c r="W371" i="8"/>
  <c r="W370" i="8"/>
  <c r="W369" i="8"/>
  <c r="W368" i="8"/>
  <c r="W364" i="8"/>
  <c r="W360" i="8"/>
  <c r="W356" i="8"/>
  <c r="W352" i="8"/>
  <c r="W351" i="8"/>
  <c r="W350" i="8"/>
  <c r="W349" i="8"/>
  <c r="W348" i="8"/>
  <c r="W347" i="8"/>
  <c r="W346" i="8"/>
  <c r="W345" i="8"/>
  <c r="W344" i="8"/>
  <c r="W343" i="8"/>
  <c r="W342" i="8"/>
  <c r="W341" i="8"/>
  <c r="W340" i="8"/>
  <c r="W339" i="8"/>
  <c r="W338" i="8"/>
  <c r="W337" i="8"/>
  <c r="W336" i="8"/>
  <c r="W335" i="8"/>
  <c r="W334" i="8"/>
  <c r="W333" i="8"/>
  <c r="W332" i="8"/>
  <c r="W331" i="8"/>
  <c r="W330" i="8"/>
  <c r="W329" i="8"/>
  <c r="W328" i="8"/>
  <c r="W327" i="8"/>
  <c r="W326" i="8"/>
  <c r="W325" i="8"/>
  <c r="W324" i="8"/>
  <c r="W323" i="8"/>
  <c r="W322" i="8"/>
  <c r="W321" i="8"/>
  <c r="W320" i="8"/>
  <c r="W319" i="8"/>
  <c r="W318" i="8"/>
  <c r="W317" i="8"/>
  <c r="W315" i="8"/>
  <c r="W314" i="8"/>
  <c r="W313" i="8"/>
  <c r="W312" i="8"/>
  <c r="W311" i="8"/>
  <c r="W310" i="8"/>
  <c r="W309" i="8"/>
  <c r="W308" i="8"/>
  <c r="W307" i="8"/>
  <c r="W306" i="8"/>
  <c r="W305" i="8"/>
  <c r="W304" i="8"/>
  <c r="W303" i="8"/>
  <c r="W302" i="8"/>
  <c r="W301" i="8"/>
  <c r="W300" i="8"/>
  <c r="W299" i="8"/>
  <c r="W298" i="8"/>
  <c r="W297" i="8"/>
  <c r="W296" i="8"/>
  <c r="W295" i="8"/>
  <c r="W294" i="8"/>
  <c r="W293" i="8"/>
  <c r="W292" i="8"/>
  <c r="W291" i="8"/>
  <c r="W290" i="8"/>
  <c r="W289" i="8"/>
  <c r="W288" i="8"/>
  <c r="W287" i="8"/>
  <c r="W286" i="8"/>
  <c r="W285" i="8"/>
  <c r="W284" i="8"/>
  <c r="W283" i="8"/>
  <c r="W282" i="8"/>
  <c r="W281" i="8"/>
  <c r="W280" i="8"/>
  <c r="W279" i="8"/>
  <c r="W278" i="8"/>
  <c r="W277" i="8"/>
  <c r="W276" i="8"/>
  <c r="W275" i="8"/>
  <c r="W274" i="8"/>
  <c r="W273" i="8"/>
  <c r="W272" i="8"/>
  <c r="W271" i="8"/>
  <c r="W270" i="8"/>
  <c r="W269" i="8"/>
  <c r="W268" i="8"/>
  <c r="W267" i="8"/>
  <c r="W266" i="8"/>
  <c r="W265" i="8"/>
  <c r="W264" i="8"/>
  <c r="W263" i="8"/>
  <c r="W262" i="8"/>
  <c r="W261" i="8"/>
  <c r="W260" i="8"/>
  <c r="W259" i="8"/>
  <c r="W258" i="8"/>
  <c r="W257" i="8"/>
  <c r="W256" i="8"/>
  <c r="W255" i="8"/>
  <c r="W251" i="8"/>
  <c r="W247" i="8"/>
  <c r="W246" i="8"/>
  <c r="W245" i="8"/>
  <c r="W244" i="8"/>
  <c r="W243" i="8"/>
  <c r="W242" i="8"/>
  <c r="W241" i="8"/>
  <c r="W239" i="8"/>
  <c r="W238" i="8"/>
  <c r="W237" i="8"/>
  <c r="W236" i="8"/>
  <c r="W232" i="8"/>
  <c r="W231" i="8"/>
  <c r="W230" i="8"/>
  <c r="W229" i="8"/>
  <c r="W228" i="8"/>
  <c r="W227" i="8"/>
  <c r="W226" i="8"/>
  <c r="W225" i="8"/>
  <c r="W224" i="8"/>
  <c r="W223" i="8"/>
  <c r="W219" i="8"/>
  <c r="W215" i="8"/>
  <c r="W212" i="8"/>
  <c r="W211" i="8"/>
  <c r="W209" i="8"/>
  <c r="W207" i="8"/>
  <c r="W206" i="8"/>
  <c r="W205" i="8"/>
  <c r="W204" i="8"/>
  <c r="W200" i="8"/>
  <c r="W197" i="8"/>
  <c r="W196" i="8"/>
  <c r="W193" i="8"/>
  <c r="W192" i="8"/>
  <c r="W191" i="8"/>
  <c r="W190" i="8"/>
  <c r="W189" i="8"/>
  <c r="W185" i="8"/>
  <c r="W184" i="8"/>
  <c r="W180" i="8"/>
  <c r="W179" i="8"/>
  <c r="W178" i="8"/>
  <c r="W174" i="8"/>
  <c r="W173" i="8"/>
  <c r="W172" i="8"/>
  <c r="W169" i="8"/>
  <c r="W166" i="8"/>
  <c r="W164" i="8"/>
  <c r="W163" i="8"/>
  <c r="W162" i="8"/>
  <c r="W161" i="8"/>
  <c r="W160" i="8"/>
  <c r="W159" i="8"/>
  <c r="W158" i="8"/>
  <c r="W157" i="8"/>
  <c r="W156" i="8"/>
  <c r="W155" i="8"/>
  <c r="W154" i="8"/>
  <c r="W153" i="8"/>
  <c r="W152" i="8"/>
  <c r="W151" i="8"/>
  <c r="W147" i="8"/>
  <c r="W146" i="8"/>
  <c r="W145" i="8"/>
  <c r="W144" i="8"/>
  <c r="W143" i="8"/>
  <c r="W142" i="8"/>
  <c r="W141" i="8"/>
  <c r="W140" i="8"/>
  <c r="W139" i="8"/>
  <c r="W135" i="8"/>
  <c r="W132" i="8"/>
  <c r="W130" i="8"/>
  <c r="W129" i="8"/>
  <c r="W128" i="8"/>
  <c r="W127" i="8"/>
  <c r="W126" i="8"/>
  <c r="W125" i="8"/>
  <c r="W124" i="8"/>
  <c r="W123" i="8"/>
  <c r="W119" i="8"/>
  <c r="W117" i="8"/>
  <c r="W116" i="8"/>
  <c r="W112" i="8"/>
  <c r="W109" i="8"/>
  <c r="W108" i="8"/>
  <c r="W107" i="8"/>
  <c r="W103" i="8"/>
  <c r="W101" i="8"/>
  <c r="W100" i="8"/>
  <c r="W99" i="8"/>
  <c r="W98" i="8"/>
  <c r="W97" i="8"/>
  <c r="W96" i="8"/>
  <c r="W93" i="8"/>
  <c r="W92" i="8"/>
  <c r="W91" i="8"/>
  <c r="W90" i="8"/>
  <c r="W89" i="8"/>
  <c r="W88" i="8"/>
  <c r="W87" i="8"/>
  <c r="W86" i="8"/>
  <c r="W85" i="8"/>
  <c r="W84" i="8"/>
  <c r="W83" i="8"/>
  <c r="W82" i="8"/>
  <c r="W81" i="8"/>
  <c r="W79"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32" i="8"/>
  <c r="W31" i="8"/>
  <c r="W30" i="8"/>
  <c r="W29" i="8"/>
  <c r="W28" i="8"/>
  <c r="W27" i="8"/>
  <c r="W26" i="8"/>
  <c r="W25" i="8"/>
  <c r="W21" i="8"/>
  <c r="W20" i="8"/>
  <c r="W19" i="8"/>
  <c r="W18" i="8"/>
  <c r="W14" i="8"/>
  <c r="W13" i="8"/>
  <c r="W12" i="8"/>
  <c r="W11" i="8"/>
  <c r="W10" i="8"/>
  <c r="E385" i="8" l="1"/>
  <c r="E210" i="8"/>
  <c r="E134" i="8" l="1"/>
  <c r="E133" i="8"/>
  <c r="E24" i="8" l="1"/>
  <c r="E17" i="8"/>
  <c r="E9" i="8"/>
  <c r="E102" i="8" l="1"/>
  <c r="E95" i="8"/>
  <c r="E78" i="8"/>
  <c r="E254" i="8" l="1"/>
  <c r="E408" i="8" l="1"/>
  <c r="E407" i="8" s="1"/>
  <c r="E382" i="8" l="1"/>
  <c r="T413" i="8"/>
  <c r="T414" i="8" s="1"/>
  <c r="E406" i="8"/>
  <c r="E401" i="8"/>
  <c r="E400" i="8" s="1"/>
  <c r="E399" i="8"/>
  <c r="E378" i="8"/>
  <c r="E375" i="8"/>
  <c r="E367" i="8"/>
  <c r="E165" i="8"/>
  <c r="E381" i="8" l="1"/>
  <c r="E365" i="8" s="1"/>
  <c r="E366" i="8"/>
  <c r="E363" i="8" l="1"/>
  <c r="E362" i="8" s="1"/>
  <c r="E361" i="8"/>
  <c r="E359" i="8"/>
  <c r="E358" i="8" s="1"/>
  <c r="E357" i="8"/>
  <c r="E355" i="8"/>
  <c r="E354" i="8" s="1"/>
  <c r="E353" i="8"/>
  <c r="E203" i="8" l="1"/>
  <c r="E188" i="8" l="1"/>
  <c r="E195" i="8"/>
  <c r="E194" i="8" s="1"/>
  <c r="E187" i="8" l="1"/>
  <c r="E217" i="8" l="1"/>
  <c r="E218" i="8"/>
  <c r="E167" i="8" l="1"/>
  <c r="E115" i="8" l="1"/>
  <c r="E114" i="8"/>
  <c r="E316" i="8"/>
  <c r="E213" i="8"/>
  <c r="E214" i="8"/>
  <c r="E105" i="8"/>
  <c r="E106" i="8"/>
  <c r="E111" i="8"/>
  <c r="E110" i="8" s="1"/>
  <c r="E208" i="8"/>
  <c r="E118" i="8"/>
  <c r="E113" i="8" s="1"/>
  <c r="E131" i="8"/>
  <c r="E122" i="8"/>
  <c r="E138" i="8"/>
  <c r="E168" i="8"/>
  <c r="E171" i="8"/>
  <c r="E170" i="8" s="1"/>
  <c r="E150" i="8"/>
  <c r="E177" i="8"/>
  <c r="E176" i="8" s="1"/>
  <c r="E175" i="8" s="1"/>
  <c r="E183" i="8"/>
  <c r="E182" i="8" s="1"/>
  <c r="E181" i="8" s="1"/>
  <c r="E221" i="8"/>
  <c r="E222" i="8"/>
  <c r="E240" i="8"/>
  <c r="E233" i="8" s="1"/>
  <c r="E235" i="8"/>
  <c r="E397" i="8"/>
  <c r="E396" i="8" s="1"/>
  <c r="E387" i="8" s="1"/>
  <c r="E389" i="8"/>
  <c r="E388" i="8" s="1"/>
  <c r="E8" i="8"/>
  <c r="E7" i="8" s="1"/>
  <c r="E120" i="8" l="1"/>
  <c r="E252" i="8"/>
  <c r="E253" i="8"/>
  <c r="E201" i="8"/>
  <c r="E199" i="8" s="1"/>
  <c r="E198" i="8" s="1"/>
  <c r="E186" i="8" s="1"/>
  <c r="E136" i="8"/>
  <c r="E202" i="8"/>
  <c r="E94" i="8"/>
  <c r="E80" i="8" s="1"/>
  <c r="E23" i="8" s="1"/>
  <c r="E234" i="8"/>
  <c r="E216" i="8"/>
  <c r="E149" i="8"/>
  <c r="E137" i="8"/>
  <c r="E121" i="8"/>
  <c r="E220" i="8"/>
  <c r="E148" i="8"/>
  <c r="E104" i="8"/>
  <c r="E250" i="8" l="1"/>
  <c r="E249" i="8" s="1"/>
  <c r="E248" i="8" s="1"/>
  <c r="E22" i="8"/>
  <c r="E16" i="8" l="1"/>
  <c r="E15" i="8" s="1"/>
  <c r="E6" i="8" s="1"/>
</calcChain>
</file>

<file path=xl/sharedStrings.xml><?xml version="1.0" encoding="utf-8"?>
<sst xmlns="http://schemas.openxmlformats.org/spreadsheetml/2006/main" count="4473" uniqueCount="1768">
  <si>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</si>
  <si>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</si>
  <si>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</si>
  <si>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</si>
  <si>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</si>
  <si>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</si>
  <si>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MANDATOS FUSIÓN Y LIQUIDACIÓN (FONEP, FIDEIN, PAI)</t>
  </si>
  <si>
    <t>ADMINISTRACIÓN DE CARTERAS CREDITICIAS.</t>
  </si>
  <si>
    <t>PRIVADO</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</si>
  <si>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</si>
  <si>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</si>
  <si>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</si>
  <si>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</si>
  <si>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</si>
  <si>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</si>
  <si>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</si>
  <si>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</si>
  <si>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</si>
  <si>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</si>
  <si>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</si>
  <si>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</si>
  <si>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</si>
  <si>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</si>
  <si>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</si>
  <si>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</si>
  <si>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</si>
  <si>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</si>
  <si>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</si>
  <si>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</si>
  <si>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</si>
  <si>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</si>
  <si>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</si>
  <si>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</si>
  <si>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</si>
  <si>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</si>
  <si>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</si>
  <si>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</si>
  <si>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</si>
  <si>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</si>
  <si>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</si>
  <si>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</si>
  <si>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</si>
  <si>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</si>
  <si>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</si>
  <si>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</si>
  <si>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</si>
  <si>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</si>
  <si>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</si>
  <si>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</si>
  <si>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ADMINISTRAR LOS RECURSOS PARA LA PROTECCIÓN Y CONSERVACIÓN DEL EXCONVENTO DE SANTO DOMINGO PROMOCIÓN Y DIFUSIÓN DE ACTIVIDADES CULTURALES</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</si>
  <si>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</si>
  <si>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</si>
  <si>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</si>
  <si>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</si>
  <si>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</si>
  <si>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</si>
  <si>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</si>
  <si>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</si>
  <si>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</si>
  <si>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</si>
  <si>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DESTINAR RECURSOS PARA LA CREACIÓN Y MANTENIMIENTO DE INSTALACIONES DE INVESTIGACIÓN, SU EQUIPAMIENTO, EL SUMINISTRO DE MATERIALES Y OTORGAMIENTO DE INCENTIVOS AL PERSONAL</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</si>
  <si>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</si>
  <si>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</si>
  <si>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</si>
  <si>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</si>
  <si>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</si>
  <si>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</si>
  <si>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</si>
  <si>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</si>
  <si>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</si>
  <si>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</si>
  <si>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</si>
  <si>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</si>
  <si>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</si>
  <si>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</si>
  <si>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</si>
  <si>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</si>
  <si>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HACIENDA Y CRÉDITO PÚBLICO</t>
  </si>
  <si>
    <t>EL COLEGIO DE LA FRONTERA NORTE, A.C.</t>
  </si>
  <si>
    <t>20003891C01106</t>
  </si>
  <si>
    <t>FIDEICOMISO DE INVESTIGACIÓN EL COLEGIO DE LA FRONTERA NORTE</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</si>
  <si>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</si>
  <si>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</si>
  <si>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</si>
  <si>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</si>
  <si>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</si>
  <si>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CONSTITUIR UN MECANISMO A TRAVÉS DEL CUAL SE ADMINISTRE E INVIERTAN LOS RECURSOS FIDEICOMITIDOS EN BENFICIO DE LOS FIDEICOMISARIOS, TRABAJADORES DE LA FIDEICOMITENTE QUE SE ADHIERAN AL PLAN.</t>
  </si>
  <si>
    <t>FIDEICOMISO PARA EL DESARROLLO REGIONAL NORESTE (FIDENOR-ESTE)</t>
  </si>
  <si>
    <t>GOBIERNO DEL ESTADO DE OAXACA , FOMENTO SOCIAL BANAMEX, A. C.</t>
  </si>
  <si>
    <t>700011D00339</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</si>
  <si>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</si>
  <si>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</si>
  <si>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</si>
  <si>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</si>
  <si>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</si>
  <si>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</si>
  <si>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</si>
  <si>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</si>
  <si>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</si>
  <si>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</si>
  <si>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</si>
  <si>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</si>
  <si>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</si>
  <si>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</si>
  <si>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</si>
  <si>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</si>
  <si>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</si>
  <si>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</si>
  <si>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</si>
  <si>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</si>
  <si>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</si>
  <si>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</si>
  <si>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</si>
  <si>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</si>
  <si>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</si>
  <si>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</si>
  <si>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</si>
  <si>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</si>
  <si>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</si>
  <si>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</si>
  <si>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</si>
  <si>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</si>
  <si>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</si>
  <si>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</si>
  <si>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</si>
  <si>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</si>
  <si>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</si>
  <si>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</si>
  <si>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</si>
  <si>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</si>
  <si>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</si>
  <si>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</si>
  <si>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</si>
  <si>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</si>
  <si>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</si>
  <si>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</si>
  <si>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ESTABILIZACION PRESUPUESTARIA</t>
  </si>
  <si>
    <t>FIDEICOMISO PARA EL AHORRO DE ENERGÍA ELÉCTRICA</t>
  </si>
  <si>
    <t>INDUCIR Y PROMOVER EL USO RACIONAL DE ENERGÍA ELÉCTRICA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</si>
  <si>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</si>
  <si>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</si>
  <si>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</si>
  <si>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</si>
  <si>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</si>
  <si>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</si>
  <si>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</si>
  <si>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</si>
  <si>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</si>
  <si>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</si>
  <si>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</si>
  <si>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</si>
  <si>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</si>
  <si>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</si>
  <si>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</si>
  <si>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</si>
  <si>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</si>
  <si>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</si>
  <si>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</si>
  <si>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</si>
  <si>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200706G0N01464</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</si>
  <si>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</si>
  <si>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</si>
  <si>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</si>
  <si>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</si>
  <si>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</si>
  <si>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</si>
  <si>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</si>
  <si>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</si>
  <si>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</si>
  <si>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</si>
  <si>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</si>
  <si>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</si>
  <si>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</si>
  <si>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</si>
  <si>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</si>
  <si>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</si>
  <si>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FIDEICOMISO PARA EL APOYO A LA INVESTIGACION CIENTIFICA Y DESARROLLO TECNOLOGICO DEL INSTITUTO DE INVESTIGACIONES ELECTRICAS</t>
  </si>
  <si>
    <t>MANDATO FIDUCIARIO DE INVERSION Y ADMON. APOYO FINANCIERO A FAVOR DEL FIDEICOMISO SINDICATURA DE PROMOTORA DEL VALLE DE MORELIA (PROVAM)</t>
  </si>
  <si>
    <t>UNIDAD DE PLANEACIÓN ECONÓMICA DE LA HACIENDA PÚBLICA</t>
  </si>
  <si>
    <t>UNIDAD DE BANCA DE DESARROLLO</t>
  </si>
  <si>
    <t>HIU</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</si>
  <si>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</si>
  <si>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</si>
  <si>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</si>
  <si>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</si>
  <si>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</si>
  <si>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</si>
  <si>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</si>
  <si>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</si>
  <si>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</si>
  <si>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</si>
  <si>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</si>
  <si>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</si>
  <si>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</si>
  <si>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</si>
  <si>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</si>
  <si>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</si>
  <si>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</si>
  <si>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</si>
  <si>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</si>
  <si>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INSTITUTO NACIONAL DE ANTROPOLOGÍA E HISTORIA</t>
  </si>
  <si>
    <t>200111D0001132</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</si>
  <si>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</si>
  <si>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</si>
  <si>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</si>
  <si>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</si>
  <si>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</si>
  <si>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PARA EL DESARROLLO DE LA REGION SUR-SURESTE (FIDESUR)</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</si>
  <si>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</si>
  <si>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</si>
  <si>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</si>
  <si>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</si>
  <si>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</si>
  <si>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</si>
  <si>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</si>
  <si>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</si>
  <si>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GOBIERNO DEL ESTADO DE TAMAULIPAS</t>
  </si>
  <si>
    <t>CANACINTRA</t>
  </si>
  <si>
    <t>90Y</t>
  </si>
  <si>
    <t>CIATEQ, A.C. CENTRO DE TECNOLOGÍA AVANZADA</t>
  </si>
  <si>
    <t>PROCURADURÍA GENERAL DE LA REPÚBLICA</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</si>
  <si>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</si>
  <si>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</si>
  <si>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</si>
  <si>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</si>
  <si>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</si>
  <si>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</si>
  <si>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</si>
  <si>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</si>
  <si>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</si>
  <si>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</si>
  <si>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</si>
  <si>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</si>
  <si>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</si>
  <si>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</si>
  <si>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</si>
  <si>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</si>
  <si>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</si>
  <si>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</si>
  <si>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</si>
  <si>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</si>
  <si>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</si>
  <si>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</si>
  <si>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</si>
  <si>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</si>
  <si>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</si>
  <si>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</si>
  <si>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</si>
  <si>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</si>
  <si>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</si>
  <si>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</si>
  <si>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</si>
  <si>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</si>
  <si>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</si>
  <si>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</si>
  <si>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</si>
  <si>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</si>
  <si>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</si>
  <si>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</si>
  <si>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</si>
  <si>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</si>
  <si>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</si>
  <si>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</si>
  <si>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</si>
  <si>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</si>
  <si>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</si>
  <si>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</si>
  <si>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</si>
  <si>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</si>
  <si>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</si>
  <si>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</si>
  <si>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</si>
  <si>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</si>
  <si>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</si>
  <si>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</si>
  <si>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</si>
  <si>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</si>
  <si>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</si>
  <si>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</si>
  <si>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</si>
  <si>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</si>
  <si>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FONDO DE PENSIONES BANCOMEXT</t>
  </si>
  <si>
    <t>PENSIONES</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</si>
  <si>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</si>
  <si>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</si>
  <si>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</si>
  <si>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</si>
  <si>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</si>
  <si>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</si>
  <si>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</si>
  <si>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</si>
  <si>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</si>
  <si>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</si>
  <si>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</si>
  <si>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</si>
  <si>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200511L8G1401</t>
  </si>
  <si>
    <t>FONDO PARA LOS TRABAJADORES POR PRIMA DE ANTIGÜEDAD DE EDUCAL</t>
  </si>
  <si>
    <t>PARA PAGO DE PRIMAS DE ANTIGÜEDAD A FAVOR DE LOS TRABAJADORES DE EDUCAL.</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</si>
  <si>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</si>
  <si>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</si>
  <si>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</si>
  <si>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</si>
  <si>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</si>
  <si>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</si>
  <si>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</si>
  <si>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</si>
  <si>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</si>
  <si>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</si>
  <si>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</si>
  <si>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</si>
  <si>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</si>
  <si>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</si>
  <si>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</si>
  <si>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</si>
  <si>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</si>
  <si>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APOYAR A LAS PEQUEÑAS O MEDIANAS EMPRESAS MEXICANAS PARA LA REALIZACIÓN DE PROYECTOS DE INNOVACIÓN Y TRANSFERENCIA DE TECNOLOGÍA.</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</si>
  <si>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</si>
  <si>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</si>
  <si>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</si>
  <si>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</si>
  <si>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</si>
  <si>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BANORTE</t>
  </si>
  <si>
    <t>RAMO COORDINADOR</t>
  </si>
  <si>
    <t>CREACION DE UN FONDO DE INVERSION PARA PROPORCIONAR AYUDA ECONOMICA A LOS PENSIONADOS Y JUBILADOS DEL IMSS E ISSSTE PARA LA ADQUISICION DE PROTESIS, ORTESIS Y APARATOS ORTOPEDICOS, CON ALGUNA DISCAPACIDAD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</si>
  <si>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</si>
  <si>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</si>
  <si>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</si>
  <si>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</si>
  <si>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</si>
  <si>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HKA</t>
  </si>
  <si>
    <t>SERVICIO DE ADMINISTRACIÓN Y ENAJENACIÓN DE BIENES</t>
  </si>
  <si>
    <t>FIDEICOMISO DEL FONDO DE COBERTURA SOCIAL DE TELECOMUNICACIONES</t>
  </si>
  <si>
    <t>GOBIERNO DEL ESTADO DE QUINTANA ROO</t>
  </si>
  <si>
    <t>J0U</t>
  </si>
  <si>
    <t>CAMINOS Y PUENTES FEDERALES DE INGRESOS Y SERVICIOS CONEXOS</t>
  </si>
  <si>
    <t>200009J0U00961</t>
  </si>
  <si>
    <t>GOBIERNO DEL ESTADO DE TABASCO</t>
  </si>
  <si>
    <t>BBVA BANCOMER</t>
  </si>
  <si>
    <t>DOÑA DOLORES OLMEDO PATIÑO</t>
  </si>
  <si>
    <t>MUSEO DOLORES OLMEDO PATIÑO</t>
  </si>
  <si>
    <t>B00</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</si>
  <si>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</si>
  <si>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</si>
  <si>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</si>
  <si>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</si>
  <si>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</si>
  <si>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700011MAR180</t>
  </si>
  <si>
    <t>FIDEICOMISO PARA EL OTORGAMIENTO Y PAGO DE PRIMAS DE ANTIGÜEDAD DE SU PERSONAL Y LOS BENEFICIARIOS QUE ESTOS DESIGNEN EN SU CASO</t>
  </si>
  <si>
    <t>CUSTODIE, INVIERTA Y ADMINISTRE EL FONDO Y SUS RENDIMIENTOS</t>
  </si>
  <si>
    <t>MDC</t>
  </si>
  <si>
    <t>INSTITUTO MEXICANO DE CINEMATOGRAFÍA</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</si>
  <si>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</si>
  <si>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</si>
  <si>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</si>
  <si>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</si>
  <si>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</si>
  <si>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</si>
  <si>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</si>
  <si>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</si>
  <si>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</si>
  <si>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</si>
  <si>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</si>
  <si>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91Q</t>
  </si>
  <si>
    <t>INSTITUTO DE ECOLOGÍA, A.C.</t>
  </si>
  <si>
    <t>20053891Q01405</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</si>
  <si>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</si>
  <si>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</si>
  <si>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</si>
  <si>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</si>
  <si>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</si>
  <si>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</si>
  <si>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GOBIERNO DEL ESTADO DE TLAXCALA</t>
  </si>
  <si>
    <t>FONDO MIXTO DE FOMENTO A LA INVESTIGACIÓN CIENTÍFICA Y TECNOLÓGICA CONACYT-GOBIERNO DEL ESTADO DE TLAXCALA</t>
  </si>
  <si>
    <t>800011H00024</t>
  </si>
  <si>
    <t>FIDEICOMISO PARA LA ADAPTACIÓN DE LOS MUSEOS DIEGO RIVERA Y FRIDA KAHLO</t>
  </si>
  <si>
    <t>ADMINISTRACIÓN Y MANTENIMIENTO DE LOS MUSEOS</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</si>
  <si>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</si>
  <si>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</si>
  <si>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</si>
  <si>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</si>
  <si>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</si>
  <si>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</si>
  <si>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</si>
  <si>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</si>
  <si>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</si>
  <si>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</si>
  <si>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</si>
  <si>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GRUPO NACIONAL PROVINCIAL, S.A</t>
  </si>
  <si>
    <t>L6I</t>
  </si>
  <si>
    <t>COMISIÓN NACIONAL DE CULTURA FÍSICA Y DEPORTE</t>
  </si>
  <si>
    <t>200706HIU01462</t>
  </si>
  <si>
    <t>FIDEICOMISO PARA LA CONSTITUCIÓN DE UN FONDO REVOLVENTE DE FINANCIAMIENTO PARA EL PROGRAMA DE AISLAMIENTO TÉRMICO DE LA VIVIENDA EN EL VALLE DE MEXICALI, B.C. (FIPATERM MEXICALI).</t>
  </si>
  <si>
    <t>FINANCIAR PROGRAMAS DE AHORRO DE ENERGÍA ELÉCTRICA EN EL SECTOR RESIDENCIAL</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</si>
  <si>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</si>
  <si>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</si>
  <si>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</si>
  <si>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</si>
  <si>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</si>
  <si>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</si>
  <si>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</si>
  <si>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</si>
  <si>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</si>
  <si>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</si>
  <si>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</si>
  <si>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</si>
  <si>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</si>
  <si>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</si>
  <si>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</si>
  <si>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</si>
  <si>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</si>
  <si>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</si>
  <si>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</si>
  <si>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</si>
  <si>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</si>
  <si>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</si>
  <si>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</si>
  <si>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DESTINAR RECURSOS PARA PROYECTOS ESPECÍFICOS DE INVESTIGACIÓN, ASÍ COMO CUBRIR LOS GASTOS OCASIONADOS POR LA CREACIÓN Y MANTENIMIENTO DE INSTALACIONES DE INVESTIGACIÓN, SU EQUIPAMIENTO, ETC.</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</si>
  <si>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</si>
  <si>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</si>
  <si>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</si>
  <si>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</si>
  <si>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</si>
  <si>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</si>
  <si>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</si>
  <si>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</si>
  <si>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CÁMARA NACIONAL DE LAS INDUSTRIAS PESQUERA Y ACUÍCOLA</t>
  </si>
  <si>
    <t>700008H00133</t>
  </si>
  <si>
    <t>INTERACCIONES</t>
  </si>
  <si>
    <t>OTRO</t>
  </si>
  <si>
    <t>FIDEICOMISO DE FOMENTO INDUSTRIAL LANFI</t>
  </si>
  <si>
    <t>GOBIERNO DEL ESTADO DE COAHUILA DE ZARAGOZA</t>
  </si>
  <si>
    <t>COMISIÓN NACIONAL DEL AGUA</t>
  </si>
  <si>
    <t>700006GIC189</t>
  </si>
  <si>
    <t>MAND. 1312.- JUICIO PROMOVIDO POR ICA VS INECEL DE LA REPUBLICA DE ECUADOR.</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</si>
  <si>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</si>
  <si>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</si>
  <si>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</si>
  <si>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</si>
  <si>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</si>
  <si>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</si>
  <si>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</si>
  <si>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</si>
  <si>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</si>
  <si>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</si>
  <si>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</si>
  <si>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</si>
  <si>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</si>
  <si>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</si>
  <si>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</si>
  <si>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</si>
  <si>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</si>
  <si>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</si>
  <si>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</si>
  <si>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</si>
  <si>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</si>
  <si>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</si>
  <si>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</si>
  <si>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</si>
  <si>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</si>
  <si>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</si>
  <si>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</si>
  <si>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</si>
  <si>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</si>
  <si>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</si>
  <si>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</si>
  <si>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</si>
  <si>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</si>
  <si>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</si>
  <si>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</si>
  <si>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</si>
  <si>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</si>
  <si>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</si>
  <si>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</si>
  <si>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</si>
  <si>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</si>
  <si>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</si>
  <si>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</si>
  <si>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</si>
  <si>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</si>
  <si>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</si>
  <si>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</si>
  <si>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</si>
  <si>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</si>
  <si>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</si>
  <si>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</si>
  <si>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</si>
  <si>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</si>
  <si>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</si>
  <si>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</si>
  <si>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</si>
  <si>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</si>
  <si>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</si>
  <si>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</si>
  <si>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</si>
  <si>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</si>
  <si>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</si>
  <si>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</si>
  <si>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</si>
  <si>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GOBIERNO DEL ESTADO DE PUEBLA</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</si>
  <si>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</si>
  <si>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</si>
  <si>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</si>
  <si>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</si>
  <si>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</si>
  <si>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</si>
  <si>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</si>
  <si>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</si>
  <si>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</si>
  <si>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</si>
  <si>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</si>
  <si>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</si>
  <si>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</si>
  <si>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</si>
  <si>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</si>
  <si>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</si>
  <si>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</si>
  <si>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</si>
  <si>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</si>
  <si>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</si>
  <si>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199810K2O00734</t>
  </si>
  <si>
    <t>SCOTIABANK INVERLAT</t>
  </si>
  <si>
    <t>BBVA BANCOMER SERVICIOS</t>
  </si>
  <si>
    <t>BANAMEX</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</si>
  <si>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</si>
  <si>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</si>
  <si>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</si>
  <si>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</si>
  <si>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</si>
  <si>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</si>
  <si>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</si>
  <si>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</si>
  <si>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</si>
  <si>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</si>
  <si>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</si>
  <si>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</si>
  <si>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</si>
  <si>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</si>
  <si>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</si>
  <si>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</si>
  <si>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</si>
  <si>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</si>
  <si>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</si>
  <si>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</si>
  <si>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</si>
  <si>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</si>
  <si>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</si>
  <si>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</si>
  <si>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</si>
  <si>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</si>
  <si>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</si>
  <si>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</si>
  <si>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</si>
  <si>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</si>
  <si>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</si>
  <si>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</si>
  <si>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</si>
  <si>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</si>
  <si>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</si>
  <si>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</si>
  <si>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</si>
  <si>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</si>
  <si>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</si>
  <si>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</si>
  <si>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ECONOMÍA</t>
  </si>
  <si>
    <t>NACIONAL FINANCIERA, S.N.C.</t>
  </si>
  <si>
    <t>GOBIERNO DEL ESTADO DE DURANGO</t>
  </si>
  <si>
    <t>SUBSECRETARÍA DE HACIENDA Y CRÉDITO PÚBLICO</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</si>
  <si>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</si>
  <si>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</si>
  <si>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</si>
  <si>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</si>
  <si>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</si>
  <si>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</si>
  <si>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</si>
  <si>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</si>
  <si>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</si>
  <si>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</si>
  <si>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</si>
  <si>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</si>
  <si>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</si>
  <si>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</si>
  <si>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</si>
  <si>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</si>
  <si>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</si>
  <si>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</si>
  <si>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</si>
  <si>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</si>
  <si>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</si>
  <si>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</si>
  <si>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</si>
  <si>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</si>
  <si>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</si>
  <si>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</si>
  <si>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</si>
  <si>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</si>
  <si>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</si>
  <si>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</si>
  <si>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</si>
  <si>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</si>
  <si>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</si>
  <si>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SAN LUIS POTOSÍ</t>
  </si>
  <si>
    <t>FONDO MIXTO CONACYT-GOBIERNO DEL ESTADO DE SINALOA</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</si>
  <si>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</si>
  <si>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</si>
  <si>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</si>
  <si>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</si>
  <si>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</si>
  <si>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</si>
  <si>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</si>
  <si>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</si>
  <si>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</si>
  <si>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</si>
  <si>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</si>
  <si>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</si>
  <si>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</si>
  <si>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</si>
  <si>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</si>
  <si>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</si>
  <si>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</si>
  <si>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</si>
  <si>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</si>
  <si>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200111MDC01219</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</si>
  <si>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</si>
  <si>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</si>
  <si>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</si>
  <si>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</si>
  <si>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</si>
  <si>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</si>
  <si>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</si>
  <si>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</si>
  <si>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</si>
  <si>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</si>
  <si>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</si>
  <si>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</si>
  <si>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</si>
  <si>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</si>
  <si>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</si>
  <si>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</si>
  <si>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</si>
  <si>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</si>
  <si>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</si>
  <si>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</si>
  <si>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</si>
  <si>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</si>
  <si>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</si>
  <si>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</si>
  <si>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</si>
  <si>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</si>
  <si>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700009G1C362</t>
  </si>
  <si>
    <t>EDUCACIÓN PÚBLICA</t>
  </si>
  <si>
    <t>DIRECCIÓN GENERAL DE RELACIONES INTERNACIONALES</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</si>
  <si>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</si>
  <si>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</si>
  <si>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</si>
  <si>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</si>
  <si>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</si>
  <si>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PRESTACIONES LABORALES</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</si>
  <si>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</si>
  <si>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</si>
  <si>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</si>
  <si>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CONSERVADURÍA DE PALACIO NACIONAL</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</si>
  <si>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</si>
  <si>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</si>
  <si>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</si>
  <si>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</si>
  <si>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</si>
  <si>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</si>
  <si>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</si>
  <si>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</si>
  <si>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</si>
  <si>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</si>
  <si>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</si>
  <si>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</si>
  <si>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</si>
  <si>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200906HIU01516</t>
  </si>
  <si>
    <t>FONDO DE LA AMISTAD MÉXICO-JAPÓN</t>
  </si>
  <si>
    <t>APOYAR PARCIALMENTE LOS PROYECTOS DE CARÁCTER EDUCATIVO, CULTURAL Y ACADÉMICO, QUE AYUDEN A ESTRECHAR LOS LAZOS DE AMISTAD ENTRE LOS DOS PAÍSES, ASÍ COMO INCREMENTAR EL CONOCIMIENTO MUTUO.</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</si>
  <si>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</si>
  <si>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</si>
  <si>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</si>
  <si>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</si>
  <si>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</si>
  <si>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</si>
  <si>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</si>
  <si>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</si>
  <si>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</si>
  <si>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</si>
  <si>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</si>
  <si>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</si>
  <si>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</si>
  <si>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</si>
  <si>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</si>
  <si>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</si>
  <si>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</si>
  <si>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</si>
  <si>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</si>
  <si>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</si>
  <si>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</si>
  <si>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</si>
  <si>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</si>
  <si>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</si>
  <si>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</si>
  <si>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</si>
  <si>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</si>
  <si>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</si>
  <si>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</si>
  <si>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</si>
  <si>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</si>
  <si>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</si>
  <si>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</si>
  <si>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</si>
  <si>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</si>
  <si>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SERFIN</t>
  </si>
  <si>
    <t>FONDO MIXTO DE FOMENTO A LA INVESTIGACIÓN CIENTÍFICA Y TECNOLÓGICA CONACYT-GOBIERNO DEL ESTADO BAJA CALIFORNIA</t>
  </si>
  <si>
    <t>FONDO MIXTO DE FOMENTO A LA INVESTIGACIÓN CIENTÍFICA Y TECNOLÓGICA CONACYT-GOBIERNO DEL ESTADO DE BAJA CALIFORNIA SUR</t>
  </si>
  <si>
    <t>FONDO DE ESTABILIZACIÓN DE LOS INGRESOS DE LAS ENTIDADES FEDERATIVAS (FEIEF)</t>
  </si>
  <si>
    <t>COMISIÓN PARA LA REGULARIZACIÓN DE LA TENENCIA DE LA TIERRA</t>
  </si>
  <si>
    <t>700020VQX416</t>
  </si>
  <si>
    <t>FONDO DE AHORRO PARA LOS TRABAJADORES DE CORETT</t>
  </si>
  <si>
    <t>200306HIU01336</t>
  </si>
  <si>
    <t>200306HIU01346</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</si>
  <si>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</si>
  <si>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</si>
  <si>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</si>
  <si>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</si>
  <si>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</si>
  <si>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</si>
  <si>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</si>
  <si>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</si>
  <si>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</si>
  <si>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199811L6L00875</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</si>
  <si>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</si>
  <si>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</si>
  <si>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</si>
  <si>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</si>
  <si>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</si>
  <si>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</si>
  <si>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</si>
  <si>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</si>
  <si>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</si>
  <si>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</si>
  <si>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</si>
  <si>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</si>
  <si>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</si>
  <si>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</si>
  <si>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</si>
  <si>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ADMINISTRAR LOS RECURSOS, A EFECTO DE QUE SE DESTINEN A FOMENTAR Y CANALIZAR APOYOS A ESTUDIOS Y PROYECTOS QUE HAYAN SIDO IDENTIFICADOS POR LOS FIDEICOMITENTES COMO DETONADORES DE DESARROLLO ECONOMICO Y SOCIAL DE LA MESO REGION SUR SURESTE DE MEXICO.</t>
  </si>
  <si>
    <t>FEDERAL</t>
  </si>
  <si>
    <t>CREACION DE UNA RESERVA FINANCIERA, QUE PERMITA AL CIMAT FINANCIAR Y/O COMPLEMENTAR EL FINANCIAMIENTO NECESARIO PARA HACER FRENTE A LAS OBLIGACIONES LABORALES POR EL RETIRO DE SUS TRABADORES.</t>
  </si>
  <si>
    <t>APOYAR PROYECTOS DE INVESTIGACIÓN CIENTÍFICA Y TECNOLÓGICA QUE REQUIERE EL SECTOR AGRÍCOLA, PECUARIO, ACUÍCOLA, AGRO BIOTECNOLÓGICO Y FITOGENÉTICO</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</si>
  <si>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</si>
  <si>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</si>
  <si>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</si>
  <si>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</si>
  <si>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</si>
  <si>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</si>
  <si>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</si>
  <si>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</si>
  <si>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PROPORCIONAR APOYO ECONOMICO A LOS DEUDOS DE MILITARES QUE FALLEZCAN EN ACTOS DEL SERVICIO.</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</si>
  <si>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</si>
  <si>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</si>
  <si>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</si>
  <si>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</si>
  <si>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</si>
  <si>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FONDO PARA LA TRANSICION ENERGETICA Y EL APROVECHAMIENTO SUSTENTABLE DE LA ENERGIA</t>
  </si>
  <si>
    <t>SECRETARÍA</t>
  </si>
  <si>
    <t>F00</t>
  </si>
  <si>
    <t>COMISIÓN NACIONAL DE ÁREAS NATURALES PROTEGIDAS</t>
  </si>
  <si>
    <t>FIDEICOMISO ANGELES VERDES</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</si>
  <si>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</si>
  <si>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</si>
  <si>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</si>
  <si>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</si>
  <si>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</si>
  <si>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</si>
  <si>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</si>
  <si>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</si>
  <si>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</si>
  <si>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</si>
  <si>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</si>
  <si>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</si>
  <si>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</si>
  <si>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</si>
  <si>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</si>
  <si>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</si>
  <si>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</si>
  <si>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</si>
  <si>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</si>
  <si>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</si>
  <si>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</si>
  <si>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</si>
  <si>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</si>
  <si>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</si>
  <si>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</si>
  <si>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</si>
  <si>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</si>
  <si>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CIATEC, A.C. "CENTRO DE INNOVACIÓN APLICADA EN TECNOLOGÍAS COMPETITIVAS"</t>
  </si>
  <si>
    <t>REUNIR RECURSOS PARA EL DESARROLLO DE PROYECTOS DE ALTO IMPACTO PARA LA INDUSTRIA Y PARA LA MODERNIZACIÓN DE LAS INSTLACIONES INCLUYENDO SU EQUIPAMIENTO</t>
  </si>
  <si>
    <t>20113890X01544</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</si>
  <si>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</si>
  <si>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</si>
  <si>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</si>
  <si>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</si>
  <si>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</si>
  <si>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</si>
  <si>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</si>
  <si>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</si>
  <si>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</si>
  <si>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</si>
  <si>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FIDEICOMISO CENTRO DE INGENIERÍA Y DESARROLLO INDUSTRIAL NO. 135826-8</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</si>
  <si>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</si>
  <si>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</si>
  <si>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</si>
  <si>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</si>
  <si>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$20,000,000.00   FECHA: 07/12/2001
OBSERVACIONES: NINGUNA</t>
  </si>
  <si>
    <t>APORTACIÓN INICIAL:   MONTO: $3,069,000.00   FECHA: 05/05/2003
OBSERVACIONES: SIN COMENTARIOS</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</si>
  <si>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</si>
  <si>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</si>
  <si>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</si>
  <si>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</si>
  <si>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</si>
  <si>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</si>
  <si>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</si>
  <si>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$5,464,683.00   FECHA: 11/01/1976
OBSERVACIONES: NINGUNA</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</si>
  <si>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</si>
  <si>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</si>
  <si>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</si>
  <si>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</si>
  <si>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$5,000.00   FECHA: 28/11/2007
OBSERVACIONES: SIN OBSERVACIONES</t>
  </si>
  <si>
    <t>APORTACIÓN INICIAL:   MONTO: $150,000.00   FECHA: 04/08/1992
OBSERVACIONES: SIN OBSERVACIONES</t>
  </si>
  <si>
    <t>APORTACIÓN INICIAL:   MONTO: $1,000,000.00   FECHA: 13/11/2000
OBSERVACIONES: N/A</t>
  </si>
  <si>
    <t>APORTACIÓN INICIAL:   MONTO: $688,639.00   FECHA: 28/01/2008
OBSERVACIONES: ESTE FIDEICOMISO FUNCIONA UNICAMENTE CON RECURSOS AUTOGENERADOS</t>
  </si>
  <si>
    <t>APORTACIÓN INICIAL:   MONTO: $25,000.00   FECHA: 19/04/2001
OBSERVACIONES: APLICACIÓN DE ACUERDO A LO QUE SE ESTABLECE EN EL ARTICULO 50 DE LA LEY DE CIENCIA Y TECNOLOGÍA VIGENTE.</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</si>
  <si>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</si>
  <si>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</si>
  <si>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</si>
  <si>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</si>
  <si>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</si>
  <si>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</si>
  <si>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</si>
  <si>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</si>
  <si>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</si>
  <si>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</si>
  <si>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</si>
  <si>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</si>
  <si>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</si>
  <si>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</si>
  <si>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</si>
  <si>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</si>
  <si>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</si>
  <si>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</si>
  <si>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</si>
  <si>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</si>
  <si>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20123890X01553</t>
  </si>
  <si>
    <t>FONDO SECTORIAL DE INVESTIGACIÓN INIFED - CONACYT</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</si>
  <si>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</si>
  <si>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</si>
  <si>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</si>
  <si>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</si>
  <si>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</si>
  <si>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</si>
  <si>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</si>
  <si>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</si>
  <si>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</si>
  <si>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</si>
  <si>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</si>
  <si>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</si>
  <si>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</si>
  <si>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</si>
  <si>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</si>
  <si>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</si>
  <si>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</si>
  <si>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</si>
  <si>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</si>
  <si>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</si>
  <si>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</si>
  <si>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</si>
  <si>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</si>
  <si>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</si>
  <si>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</si>
  <si>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</si>
  <si>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</si>
  <si>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</si>
  <si>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</si>
  <si>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</si>
  <si>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</si>
  <si>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</si>
  <si>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</si>
  <si>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</si>
  <si>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</si>
  <si>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</si>
  <si>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DIRECCIÓN GENERAL DE PROMOCIÓN CULTURAL Y ACERVO PATRIMONIAL</t>
  </si>
  <si>
    <t>201206HAT01562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</si>
  <si>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</si>
  <si>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COORDINACIÓN DE LA SOCIEDAD DE LA INFORMACIÓN Y EL CONOCIMIENTO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</si>
  <si>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</si>
  <si>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</si>
  <si>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</si>
  <si>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</si>
  <si>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</si>
  <si>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</si>
  <si>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</si>
  <si>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</si>
  <si>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</si>
  <si>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</si>
  <si>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</si>
  <si>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</si>
  <si>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</si>
  <si>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</si>
  <si>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</si>
  <si>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</si>
  <si>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</si>
  <si>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RJL</t>
  </si>
  <si>
    <t>INSTITUTO NACIONAL DE PESCA</t>
  </si>
  <si>
    <t>DIRECCIÓN GENERAL DE POLÍTICA DE TELECOMUNICACIONES Y DE RADIODIFUSIÓN</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</si>
  <si>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</si>
  <si>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</si>
  <si>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</si>
  <si>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</si>
  <si>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</si>
  <si>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</si>
  <si>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</si>
  <si>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</si>
  <si>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</si>
  <si>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</si>
  <si>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</si>
  <si>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</si>
  <si>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</si>
  <si>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FIDEICOMISO 2003 "FONDO DE DESASTRES NATURALES"</t>
  </si>
  <si>
    <t>APORTACIÓN INICIAL:   MONTO: $46,980,846.00   FECHA: 28/03/1990
OBSERVACIONES: EL IMPORTE DE LA APORTACIÓN INICIAL ESTA EN VIEJOS PESOS. EL SOPORTE DOCUMENTAL INCLUYE: ESTADO DE CUENTA.</t>
  </si>
  <si>
    <t>DIRECCIÓN GENERAL DE DESARROLLO REGIONAL</t>
  </si>
  <si>
    <t>INSTITUTO NACIONAL DE ASTROFÍSICA, ÓPTICA Y ELECTRÓNICA</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</si>
  <si>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</si>
  <si>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</si>
  <si>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</si>
  <si>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</si>
  <si>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QDV</t>
  </si>
  <si>
    <t>ESTATAL</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</si>
  <si>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</si>
  <si>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</si>
  <si>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</si>
  <si>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</si>
  <si>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</si>
  <si>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</si>
  <si>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</si>
  <si>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</si>
  <si>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</si>
  <si>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APORTACIÓN INICIAL:   MONTO: $77,491,019.03   FECHA: 11/12/2003
OBSERVACIONES: ESTE FIDEICOMISO NO HA RECIBIDO APORTACIONES PRESUPUESTARIAS DEL GOBIERNO FEDERAL. LOS RECURSOS PROVIENEN DE APORTACIONES EFECTUADAS POR BANOBRAS.</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</si>
  <si>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</si>
  <si>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</si>
  <si>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</si>
  <si>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</si>
  <si>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</si>
  <si>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</si>
  <si>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UNIDAD PARA LA DEFENSA DE LOS DERECHOS HUMANOS</t>
  </si>
  <si>
    <t>FIDEICOMISO PARA LA IMPLEMENTACIÓN DEL SISTEMA DE JUSTICIA PENAL EN LAS ENTIDADES FEDERATIVAS</t>
  </si>
  <si>
    <t>OTORGAR LOS APOYOS FINANCIEROS PREVISTOS EN EL PEF14 A LAS ENTIDADES FEDERATIVAS, PARA LA IMPLEMENTACIÓN DEL SISTEMA DE JUSTICIA PENAL.</t>
  </si>
  <si>
    <t>APORTACIÓN INICIAL:   MONTO: $1.00   FECHA: 01/01/2010
OBSERVACIONES: NINGUNA</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</si>
  <si>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</si>
  <si>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</si>
  <si>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</si>
  <si>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</si>
  <si>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</si>
  <si>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</si>
  <si>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</si>
  <si>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</si>
  <si>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</si>
  <si>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</si>
  <si>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</si>
  <si>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</si>
  <si>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</si>
  <si>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</si>
  <si>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</si>
  <si>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</si>
  <si>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</si>
  <si>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</si>
  <si>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</si>
  <si>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</si>
  <si>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</si>
  <si>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</si>
  <si>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</si>
  <si>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</si>
  <si>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</si>
  <si>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</si>
  <si>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</si>
  <si>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DIRECCIÓN GENERAL DE GESTIÓN DE LA CALIDAD DEL AIRE Y REGISTRO DE EMISIONES Y TRANSFERENCIA DE CONTAMINANTES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</si>
  <si>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</si>
  <si>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</si>
  <si>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</si>
  <si>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</si>
  <si>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</si>
  <si>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APORTACIÓN INICIAL:   MONTO: $10,000.00   FECHA: 19/12/2013
OBSERVACIONES: NINGUNA</t>
  </si>
  <si>
    <t>APORTACIÓN INICIAL:   MONTO: $1,000.00   FECHA: 30/12/2013
OBSERVACIONES: LOS RENDIMIENTOS FINANCIEROS SE IDENTIFICAN EN LA INTEGRACIÓN DE SALDOS, EN EL RUBRO DE PATRIMONIO Y SE PRESENTAN ACUMULADOS DESDE LA FECHA DE INICIO DEL NEGOCIO.</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</si>
  <si>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</si>
  <si>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</si>
  <si>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</si>
  <si>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</si>
  <si>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</si>
  <si>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</si>
  <si>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</si>
  <si>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APORTACIÓN INICIAL:   MONTO: $2,000,000.00   FECHA: 23/05/2013
OBSERVACIONES: SE ADJUNTA ESTADO DE CUENTA, ASÍ COMO FLUJO DE EFECTIVO QUE CORRESPONDE AL PERIODO QUE SE REPORTA.</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</si>
  <si>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</si>
  <si>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</si>
  <si>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APORTACIÓN INICIAL:   MONTO: $117,047,420.00   FECHA: 01/03/2007
OBSERVACIONES: FIDEICOMISO FORMALIZADO EN 2007. SE REGISTRA 0% DE PORCENTAJE DE PARTICIPACIÓN, YA QUE LAS APORTACIONES CON FLUJO DE EFECTIVO SON REALIZADAS POR LOS TRABAJADORES DE BANCOMEXT.</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</si>
  <si>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</si>
  <si>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$1,139,400,000.00   FECHA: 17/12/1997
OBSERVACIONES: LA APORTACIÓN INICIAL CORRESPONDE A LA CONSTITUCIÓN DEL FIDEICOMISO.</t>
  </si>
  <si>
    <t>FONDO DE COOPERACION INTERNACIONAL EN CIENCIA Y TECNOLOGIA</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</si>
  <si>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</si>
  <si>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FIDEICOMISO PARA APOYAR LOS PROGRAMAS, PROYECTOS Y ACCIONES AMBIENTALES DE LA MEGALÓPOLIS</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</si>
  <si>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</si>
  <si>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APORTACIÓN INICIAL:   MONTO: $500,000.00   FECHA: 10/10/1990
OBSERVACIONES: N/A</t>
  </si>
  <si>
    <t>APORTACIÓN INICIAL:   MONTO: $36,292,238.00   FECHA: 08/01/2010
OBSERVACIONES: EL DEPÓSITO DE LA APORTACIÓN INICIAL SE PAGÓ COMO ADEFAS, CORRESPONDIENTE AL EJERCICIO FISCAL 2009 Y SE REALIZÓ EL DÍA 8 DE ENERO DE 2010.</t>
  </si>
  <si>
    <t>APORTACIÓN INICIAL:   MONTO: $2,300,000.00   FECHA: 27/12/2006
OBSERVACIONES: NINGUNA</t>
  </si>
  <si>
    <t>FONDO MIXTO CONACYT-GOBIERNO DEL ESTADO AGUASCALIENTES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</si>
  <si>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</si>
  <si>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FONDO MIXTO CONACYT-GOBIERNO DEL ESTADO DE COAHUILA DE ZARAGOZA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</si>
  <si>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INOVACIÓN DEL ESTADO DE COAHUILA DE ZARAGOZA.</t>
  </si>
  <si>
    <t>FONDO MIXTO CONACYT-GOBIERNO DEL ESTADO DE CHIAPAS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</si>
  <si>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CHIAPAS.</t>
  </si>
  <si>
    <t>FONDO MIXTO CONACYT-GOBIERNO DEL ESTADO DE DURANGO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</si>
  <si>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DURANGO.</t>
  </si>
  <si>
    <t>FONDO MIXTO CONACYT-GOBIERNO DEL ESTADO DE GUERRERO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</si>
  <si>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GUERRERO.</t>
  </si>
  <si>
    <t>FONDO MIXTO CONACYT-GOBIERNO DEL ESTADO DE HIDALGO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</si>
  <si>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HIDALGO.</t>
  </si>
  <si>
    <t>FONDO MIXTO CONACYT-GOBIERNO DEL ESTADO DE QUINTANA ROO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</si>
  <si>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QUINTANA ROO.</t>
  </si>
  <si>
    <t>FONDO MIXTO CONACYT-GOBIERNO DEL ESTADO DE SONORA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</si>
  <si>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SONORA.</t>
  </si>
  <si>
    <t>FONDO MIXTO CONACYT-GOBIERNO DEL ESTADO DE TAMAULIPAS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</si>
  <si>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TAMAULIPAS.</t>
  </si>
  <si>
    <t>FONDO MIXTO CONACYT-GOBIERNO DEL ESTADO DE TABASCO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</si>
  <si>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TABASCO.</t>
  </si>
  <si>
    <t>FONDO MIXTO CONACYT-GOBIERNO DEL ESTADO DE YUCATÁN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</si>
  <si>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YUCATÁN.</t>
  </si>
  <si>
    <t>FONDO MIXTO CONACYT-GOBIERNO DEL ESTADO DE MICHOACÁN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</si>
  <si>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MICHOACÁN.</t>
  </si>
  <si>
    <t>FONDO MIXTO CONACYT-GOBIERNO DEL ESTADO DE CAMPECHE</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</si>
  <si>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CAMPECHE.</t>
  </si>
  <si>
    <t>FONDO MIXTO CONACYT-GOBIERNO DEL ESTADO DE COLIMA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</si>
  <si>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COLIMA.</t>
  </si>
  <si>
    <t>FONDO MIXTO CONACYT-GOBIERNO MUNICIPAL DE CIUDAD JUÁREZ CHIHUAHUA</t>
  </si>
  <si>
    <t>APOYAR LA REALIZACIÓN DE PROYECTOS CIENTÍFICOS, TECNOLÓGICOS Y DE INNOVACIÓN QUE RESPONDAN A PRIORIDADES ESTABLECIDAS POR EL MUNICIPIO,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MUNICIPIO DE JUÁREZ, CHIHUAHUA.</t>
  </si>
  <si>
    <t>200916B0001512</t>
  </si>
  <si>
    <t>MANDATO DEL TEO</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</si>
  <si>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</si>
  <si>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APORTACIÓN INICIAL:   MONTO: $1,000.00   FECHA: 11/11/2013
OBSERVACIONES: SIN COMENTARIOS</t>
  </si>
  <si>
    <t>DIRECCIÓN GENERAL DE RECURSOS MATERIALES, OBRA PÚBLICAY SERVICIOS GENERALES</t>
  </si>
  <si>
    <t>SON FINES DEL FIDEICOMISO QUE CON CARGO A SU PATRIMONIO SE CUBRAN LAS EROGACIONES QUE INSTRUYA LA DGRMOPSG GENERADAS CON MOTIVO DEL EJERCICIO DE LAS FUNCIONES DE CONSTRUCCIÓN, REMODELACION Y ACONDICIONAMIENTO QUE SEAN NECESARIAS PARA LLEVAR A CABO LAS OBRAS DE PROTECCION, CONSERVACION, RESTAURACION O MANTENIMIENTO DE PALACIO NACIONAL CONFORME A LOS ACUERDOS DE LA COMISION INTERINSTITUCIONAL Y EN TERMINOS DE LAS DISPOSICIONES APLICABLES</t>
  </si>
  <si>
    <t>CORPORACIÓN DE SERVICIOS AL TURISTA ÁNGELES VERDES</t>
  </si>
  <si>
    <t>APORTACIÓN INICIAL:   MONTO: $10,559.00   FECHA: 17/11/2003
OBSERVACIONES: SIN OBSERVACIONES</t>
  </si>
  <si>
    <t>COMISIÓN REGULADORA DE ENERGÍA</t>
  </si>
  <si>
    <t>COMISIÓN NACIONAL DE HIDROCARBUROS</t>
  </si>
  <si>
    <t>ENTIDADES NO SECTORIZADAS</t>
  </si>
  <si>
    <t>DIRECCIÓN GENERAL DE DISTRIBUCIÓN Y COMERCIALIZACIÓN DE ENERGÍA ELÉCTRICA Y VINCULACIÓN SOCIAL</t>
  </si>
  <si>
    <t>TOM</t>
  </si>
  <si>
    <t>CENTRO NACIONAL DE CONTROL DE ENERGÍA</t>
  </si>
  <si>
    <t>201618TOM01588</t>
  </si>
  <si>
    <t>SON FINES DEL FIDEICOMISO RECIBIR, ADMINISTRAR Y APLICAR LOS RECURSOS PROVENIENTES DE LAS PERSONAS QUE DE MANERA DIRECTA O INDIRECTA FORMEN PARTE DEL SECTOR ELÉCTRICO, SEGÚN SE DEFINE EN LA LEY DE LA INDUSTRIA ELÉCTRICA, LAS BASES DEL MERCADO ELÉCTRICO, Y DEMÁS DISPOSICIONES QUE EMANEN DE ÉSTAS, QUE DERIVEN DE LAS OPERACIONES DEL MERCADO ELÉCTRICO MAYORISTA DE CONFORMIDAD CON LAS DISPOSICIONES APLICABLES, PARA LO CUAL EL FIDUCIARIO, DE MANERA ENUNCIATIVA MÁS NO LIMITATIVA, DEBERÁ (I) RECIBIR Y ADMINISTRAR LOS RECURSOS QUE SE APORTEN AL FIDEICOMISO; (II) CONSERVARLOS EN PROPIEDAD PARA SU POSTERIOR APLICACIÓN CONFORME A LAS INSTRUCCIONES QUE RECIBA DEL FIDEICOMITENTE O DEL COMITÉ TÉCNICO; (III) APERTURAR LAS CUENTAS BANCARIAS QUE SEAN NECESARIAS PARA DAR CUMPLIMIENTO A LOS FINES DEL PRESENTE FIDEICOMOSO.</t>
  </si>
  <si>
    <t>FOMENTAR Y CANALIZAR APOYOS A LAS INVESTIGACIONES CIENTÍFICAS, LOS DESARROLLOS TECNOLÓGICOS Y LOS PROYECTOS DE INNOVACIÓN DE INTERÉS PARA EL ESTADO.</t>
  </si>
  <si>
    <t>FOMENTAR Y CANALIZAR APOYOS A LAS INVESTIGACIONES CIENTÍFICAS, LOS DESARROLLOS TECNOLÓGICOS, ASÍ COMO LOS PROYECTOS DE INNOVACIÓN DE INTERÉS PARA EL ESTADO.</t>
  </si>
  <si>
    <t>FOMENTAR Y CANALIZAR APOYOS A LAS INVESTIGACIONES CIENTÍFICAS, LOS DESARROLLOS TECNOLÓGICOS Y LOS PROYECTOS DE INNOVACIÓN QUE SEAN DE INTERÉS PARA EL ESTADO.</t>
  </si>
  <si>
    <t>APOYAR LA REALIZACIÓN DE PROYECTOS CIENTÍFICOS, TECNOLÓGICOS Y DE INNOVACIÓN QUE RESPONDAN A NECESIDADES ESTABLECIDAS POR LA ENTIDAD FEDERATIVA PARA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ZACATECAS.</t>
  </si>
  <si>
    <t>FOMENTAR Y CANALIZAR APOYOS A LAS INVESTIGACIONES CIENTÍFICAS Y LOS DESARROLLOS TECNOLÓGICOS, ASÍ COMO A LOS DE INNOVACIÓN DE INTERÉS PARA EL ESTADO.</t>
  </si>
  <si>
    <t>FOMENTAR Y CANALIZAR A LAS INVESTIGACIONES CIENTIFICAS Y LOS DESARROLLOS TECNOLOGICOS, ASÍ COMO LOS PROYECTOS DE INNOVACIÓN DE INTERES DEL ESTADO DE MEXICO.</t>
  </si>
  <si>
    <t>APOYAR LA REALIZACIÓN DE PROYECTOS CIENTÍFICOS, TECNOLÓGICOS Y DE INNOVACIÓN QUE RESPONDAN A NECESIDADES Y OPORTUNIDADES ESTRATÉGICAS QUE CONTRIBUYAN AL DESARROLLO ECONÓMICO Y SOCIAL SUSTENTABLE, EN EL ESTADO.</t>
  </si>
  <si>
    <t>FOMENTAR Y CANALIZAR APOYOS PARA LA REALIZACIÓN DE INVESTIGACIONES CIENTÍFICAS Y/O TECNOLÓGICAS, DE INNOVACIÓN Y DESARROLLOS TECNOLÓOGICOS; FORMACIÓN Y DESARROLLO DE RECURSOS HUMANOS ESPECIALIZADOS; DIVULGACIÓN CIENTÍFICA Y TECNOLÓGICAS, Y DESARROLLO TECNOLÓGICO E INFRAESTRUCTURA DE INVESTIGACIÓN Y DESARROLLO, CON EL PROPOSITO DE CONTRIBUIR AL DESARROLLO ECONÓMICO Y SOCIAL DEL ESTADO.</t>
  </si>
  <si>
    <t>FIDEICOMISO DE LA COMISIÓN REGULADORA DE ENERGÍA</t>
  </si>
  <si>
    <t>SON FINES DEL “FIDEICOMISO” DE CONFORMIDAD CON LO DISPUESTO POR EL DÉCIMO SEGUNDO TRANSITORIO DEL “DECRETO” Y EL ARTÍCULO 31 DE LA “LORCME”, QUE EL “FIDUCIARIO” RECIBA LOS RECURSOS CORRESPONDIENTES A LOS INGRESOS PROPIOS EXCEDENTES GENERADOS POR LA “CRE” DURANTE EL RESPECTIVO EJERCICIO FISCAL, HASTA POR EL LÍMITE ESTABLECIDO EN DICHAS DISPOSICIONES, PARA DESTINARLOS EN POSTERIORES EJERCICIOS FISCALES A CUBRIR LOS GASTOS NECESARIOS PARA CUMPLIR CON LAS FUNCIONES DE LA “CRE” CONFORME A SU PRESUPUESTO AUTORIZADO, RESPETANDO LOS PRINCIPIOS A QUE HACE REFERENCIA EL ARTÍCULO 134 DE LA “CONSTITUCIÓN”.</t>
  </si>
  <si>
    <t>FIDEICOMISO DE LA COMISION NACIONAL DE HIDROCARBUROS</t>
  </si>
  <si>
    <t>SON FINES DEL FIDEICOMISO DE CONFORMIDAD CON LO DISPUESTO POR EL DECIMO SEGUNDO TRANSITORIO DEL DECRETO Y EL ARTICULO 31 DE LA LORCME, QUE EL FIDUCIARIO RECIBA LOS RECURSOS CORRESPONDIENTES A LOS INGRESOS PROPÍOS EXCEDENTES GENERADOS POR LA COMISION NACIONAL DE HIDROCARBUROS (CNH) DURANTE EL RESPECTIVO EJERCICIO FISCAL, HASTA POR EL LIMITE ESTABLECIDO EN DICHAS DISPOSICIONES, PARA DESTINARLOS EN POSTERIORES EJERCICIOS FISCALES A CUBRIR LOS GASTOS NECESARIOS PARA CUMPLIR CON LAS FUNCIONES DE LA CNH CONFORME A SU PRESUPUESTO AUTORIZADO, RESPETANDO LOS PRINCIPIOS A QUE HACE REFERENCIA EL ARTICULO 134 DE LA CONSTITUCION.</t>
  </si>
  <si>
    <t>APORTACIÓN INICIAL:   MONTO: $1,050,137,761.00   FECHA: 28/12/2015
OBSERVACIONES: EL 22 DE DICIEMBRE DE 2015 SE FIRMÓ EL CONTRATO CON EL BANCO NACIONAL DEL EJÉRCITO, FUERZA AÉREA Y ARMADA, S.N.C. COMO ADMINISTRADOR FIDUCIARIO DEL FIDEICOMISO PUBLICO DE ADMINISTRACIÓN Y PAGO PARA FINANCIAR UN PRESUPUESTO TOTAL QUE LE PERMITA CUMPLIR CON SUS ATRIBUCIONES (COBERTURA DE GASTOS NECESARIOS PARA CUMPLIR CON SUS FUNCIONES EN POSTERIORES EJERCICIOS)</t>
  </si>
  <si>
    <t>MANDATO SERANOR</t>
  </si>
  <si>
    <t>LA MANDANTE OTORGA EN ESTE ACTO AL MANDATARIO, QUIEN POR ESTE MEDIO LO ACEPTA, UN MANDATO AL QUE SE DENOMINARÁ "MANDATO SERANOR", CUYO OBJETO SERÁ EL PAGO DE LAS OBLIGACIONES A CARGO DE SERANOR QUE TIENE FRENTE A LOS TRABAJADORES SERANOR Y SUS BENEFICIARIOS, DE CONFORMIDAD CON LO PREVISTO EN EL REGLAMENTO INTERIOR DE TRABAJO DE SERANOR Y EL CONTRATO COLECTIVO DE TRABAJO A QUE ESTUVIEREN SUJETOS, MISMAS QUE SE ENCUENTRAN DESCRITAS EN EL ANEXO "A" DEL PRESENTE CONTRATO.</t>
  </si>
  <si>
    <t>199811MDC00885</t>
  </si>
  <si>
    <t>FIDEICOMISO FONDO PARA LA PRODUCCIÓN CINEMATOGRÁFICA DE CALIDAD (FOPROCINE)</t>
  </si>
  <si>
    <t>FOMENTAR EL DESARROLLO DE LA INDUSTRIA CINEMATOGRAFICA, MEDIANTE LA OPERACION DE UN SISTEMA DE OTORGAMIENTO DE APOYOS FINANCIEROS A LO PRODUCTORES (FOPROCINE)</t>
  </si>
  <si>
    <t>APORTACIÓN INICIAL:   MONTO: $11,017,019.00   FECHA: 16/06/1978
OBSERVACIONES: LA DISPONIBILIDAD CORRESPONDE AL INCISO F) CON LA FINALIDAD DE CUBRIR LAS PRIMAS DE ANTIGÜEDAD PAGADERAS A EMPLEADOS CON QUINCE AÑOS O MAS DE SERVICIO ESTABLECIDAS EN LAS POLÍTICAS.</t>
  </si>
  <si>
    <t>20163890X01593</t>
  </si>
  <si>
    <t>FONDO SECTORIAL DE INVESTIGACIÓN PARA LA EVALUACIÓN DE LA EDUACIÓN CONACYT-INEE</t>
  </si>
  <si>
    <t>EL OTORGAMIENTO DE APOYOS Y FINANCIAMIENTOS PARA LA REALIZACIÓN DE INVESTIGACIONES CIENTÍFICAS, DESARROLLO TECNOLÓGICO, INNOVACIÓN, EL REGISTRO NACIONAL O INTERNACIONAL DEL PROPIEDAD INTELECTUAL, LA DIVULGACIÓN CIENTÍFICA Y TECNOLÓGICA E INNOVACIÓN, ASÍ COMO LAS DEMÁS ACTIVIDADES, PROGRAMAS Y PROYECTOS QUE DETERMINE EL COMITÉ TÉCNICO Y DE ADMINISTRACIÓN.</t>
  </si>
  <si>
    <t>SALDO FINAL EJERCICIO ANTERIOR
(PESOS)</t>
  </si>
  <si>
    <t>APORTACIÓN INICIAL:   MONTO: $122,486,095.27   FECHA: 14/05/1993
OBSERVACIONES: LOS SALDOS SE INTEGRAN CON LA INFORMACIÓN RECIBIDA RESPONSABILIDAD DEL FIDUCIARIO BBVA BANCOMER, NO OMITIMOS MENCIONAR QUE LA INFORMACIÓN SE PRESENTA CON CIFRAS CONCILIADAS.</t>
  </si>
  <si>
    <t>APORTACIÓN INICIAL:   MONTO: $258,855,493.61   FECHA: 27/11/2012
OBSERVACIONES: EL RUBRO DE EGRESOS ACUMULADOS ESTÁ INTEGRADO POR LOS GASTOS EFECTUADOS POR EL FIDEICOMISO, ASÍ COMO LAS APLICACIONES PATRIMONIALES Y LA VARIACIÓN ENTRE LAS CUENTAS POR PAGAR Y POR COBRAR POR EL AUMENTO Y/O DISMINUCIÓN DE LAS MISMAS.</t>
  </si>
  <si>
    <t>FIDEICOMISO PARA PROMOVER EL ACCESO AL FINANCIAMIENTO DE MIPYMES Y EMPRENDEDORES</t>
  </si>
  <si>
    <t>DESTINAR LOS RECURSOS QUE INTEGRAN SU PATRIMONIO PARA APOYAR LA IMPLEMENTACIÓN: I) DE LOS INSTRUMENTOS Y MECANISMOS DE GARANTÍA Y OTROS ESQUEMAS QUE FACILITEN EL ACCESO AL FINANCIAMIENTO A LAS MIPYMES, EN CUMPLIMIENTO DEL ARTÍCULO 7 DE LA “LEY”, Y II) DE LOS PROGRAMAS DE CRÉDITO SUBORDINADO O GARANTÍAS PARA EMPRENDEDORES OPERADOS A TRAVÉS DE LAS ENTIDADES ANTES SEÑALADAS EMITIDOS POR EL INADEM.</t>
  </si>
  <si>
    <t>TON</t>
  </si>
  <si>
    <t>CENTRO NACIONAL DE CONTROL DEL GAS NATURAL</t>
  </si>
  <si>
    <t>201618TON01594</t>
  </si>
  <si>
    <t>FIDEICOMISO DE ADMINISTRACIÓN Y PAGO CENAGAS-BANCOMEXT</t>
  </si>
  <si>
    <t>A) RECIBIR Y ADMINISTRAR LOS DERECHOS DE COBRO DE CENAGAS RESPECTO DE LAS TARIFAS VIGENTES Y AUTORIZADAS POR LA CRE, DERIVADOS DE LOS CONTRATOS DE PRESTACIÓN DEL SERVICIO DE TRANSPORTE Y ALMACENAMIENTO DE GAS NATURAL, RELACIONADOS CON LA INFRAESTRUCTURA TRANSFERIDA A ÉSTE POR PEMEX, LAS EMPRESAS EN QUE PARTICIPE DIRECTA O INDIRECTAMENTE Y, EN SU CASO LA CFE, EN TÉRMINOS DE LA NORMATIVIDAD APLICABLE, Y B) ENTREGAR A PEMEX O, EN SU CASO, A LA CFE LAS CANTIDADES QUE LES CORRESPONDAN COMO CONTRAPRESTACIÓN POR LA TRANSFERENCIA DE LA INFRAESTRUCTURA, LOS CONTRATOS Y DERECHOS DE VÍA DETALLADOS EN EL LINEAMIENTO CUARTO DE LOS LINEAMIENTOS.</t>
  </si>
  <si>
    <t>APORTACIÓN INICIAL:   MONTO: $1,000.00   FECHA: 17/10/2016
OBSERVACIONES: FIDEICOMISO PARA GARANTIZAR EL PAGO DE LA CONTRAPRESTACIÓN A PEMEX POR LA TRANSFERENCIA DE INFRAESTRUCTURA, DE ACUERDO A LOS LINEAMIENTOS FINANCIEROS Y DE CONTRAPRESTACIONES A LOS QUE SE SUJETARAN PETRÓLEOS MEXICANOS, LA COMISIÓN FEDERAL DE ELECTRICIDAD Y EL CENTRO NACIONAL DE CONTROL DEL GAS</t>
  </si>
  <si>
    <t>REALIZAR CON CARGO A SU PATRIMONIO LOS PAGOS DESTINADOS A SOLVENTAR LOS GASTOS RELACIONADOS CON LA ADQUISICIÓN DE BIENES, CONTRATACIÓN DE SERVICIOS, Y EN SU CASO, DE OBRA PÚBLICA, QUE, EN TÉRMINOS DE LAS DISPOSICIONES APLICABLES LLEVE A CABO LA SECTUR, NECESARIOS PARA LA ADECUADA PRESTACIÓN DE LOS SERVICIOS INTEGRALES DE INFORMACIÓN, ORIENTACIÓN, ASESORÍA, ASISTENCIA, EMERGENCIA MECÁNICA, SEGURIDAD, PROTECCIÓN Y AUXILIO AL TURISTA NACIONAL Y EXTRANJERO, ASI COMO PARA MANTENER, MODERNIZAR E INCREMENTAR LA INFRAESTRUCTURA Y EQUIPAMIENTO QUE PERMITAN HACER EFICIENTE LA PRESTACIÓN DE LOS SERVICIOS TURÍSTICOS A CARGO DE LA CORPORACION.</t>
  </si>
  <si>
    <t>APORTACIÓN INICIAL:   MONTO: $5,000,000.00   FECHA: 26/12/2007
OBSERVACIONES: ESTE FIDEICOMISO FUÉ REGISTRADO EN EL PASH EL 12 DE DICIEMBRE DE 2007, DE ACUERDO A LAS AUTORIZACIONES DE LAS INSTANCIAS CORRESPONDIENTES.</t>
  </si>
  <si>
    <t>DIRECCIÓN GENERAL DE ENERGÍAS LIMPIAS</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</si>
  <si>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t>
  </si>
  <si>
    <t>CULTURA</t>
  </si>
  <si>
    <t>DIRECCIÓN GENERAL DEL CENTRO NACIONAL DE LAS ARTES</t>
  </si>
  <si>
    <t>EDUCAL S.A. DE C.V.</t>
  </si>
  <si>
    <t>DIRECCIÓN GENERAL DE CULTURAS POPULARES, INDÍGENAS Y URBANAS</t>
  </si>
  <si>
    <t>GOBIERNO DEL ESTADO DE ZACATEAS, FOMENTO CULTURAL BANAMEX, A C., AYUNTAMIENTO DE GUADALUPE, ZAC.</t>
  </si>
  <si>
    <t>FIDEICOMISO IRREVOCABLE DE ADMINISTRACIÓN MUSEO REGIONAL DE GUADALUPE ZACATECAS</t>
  </si>
  <si>
    <t>FIDEICOMISO IRREVOCABLE DE ADMINISTRACIÓN CENTRO CULTURAL SANTO DOMINGO OAXACA</t>
  </si>
  <si>
    <t>FIDEICOMISO PRIVADO IRREVOCABLE DE ADMINISTRACIÓN SANTO DOMINGO DE GUZMÁN, CHIAPAS</t>
  </si>
  <si>
    <t>APORTACIÓN INICIAL:   MONTO: $1.00   FECHA: 24/02/1988
OBSERVACIONES: -</t>
  </si>
  <si>
    <t>PETRÓLEOS MEXICANOS</t>
  </si>
  <si>
    <t>T9N</t>
  </si>
  <si>
    <t>PEMEX CORPORATIVO</t>
  </si>
  <si>
    <t>T9K</t>
  </si>
  <si>
    <t>PEMEX LOGÍSTICA</t>
  </si>
  <si>
    <t>TVV</t>
  </si>
  <si>
    <t>APOYAR A LAS 10 ENTIDADES FEDERATIVAS CON MENOR ÍNDICE DE DESARROLLO HUMANO RESPECTO DEL ÍNDICE NACIONAL, A TRAVÉS DE PROGRAMAS Y PROYECTOS DE INVERSIÓN DESTINADOS A PERMITIR EL ACCESO DE LA POBLACIÓN A LOS SERVICIOS BÁSICOS DE EDUCACIÓN Y SALUD, MANTENER E INCREMENTAR EL CAPITAL FÍSICO O LA CAPACIDAD PRODUCTIVA, ASÍ COMO DE INFRAESTRUCTURA BÁSICA; MEDIANTE LA CONSTRUCCIÓN, REHABILITACIÓN Y AMPLIACIÓN DE INFRAESTRUCTURA PÚBLICA Y SU EQUIPAMIENTO.</t>
  </si>
  <si>
    <t>FIDEICOMISO VENTA DE TÍTULOS EN DIRECTO AL PÚBLICO</t>
  </si>
  <si>
    <t>ADMINISTRACIÓN DE LOS RECURSOS FIDEICOMITIDOS PARA QUE SE LLEVEN A CABO LOS ACTOS NECESARIOS PARA DESARROLLAR E IMPLEMENTAR; EL CANAL DE DISTRIBUCIÓN DE TÍTULOS EN DIRECTO AL PÚBLICO, EN ADELANTE CETESDIRECTO</t>
  </si>
  <si>
    <t>UNIDAD DE EVALUACIÓN DEL DESEMPEÑO</t>
  </si>
  <si>
    <t>FIDEICOMISO PARA LA EVALUACIÓN DE LOS FONDOS DE APORTACIONES FEDERALES</t>
  </si>
  <si>
    <t>QUE, PREVIA AUTORIZACIÓN DEL COMITÉ TÉCNICO, EL FIDUCIARIO EFECTÚE LOS PAGOS QUE CORRESPONDAN POR LAS CONTRATACIONES: I) DE LAS EVALUACIONES QUE REALICEN LAS DEPENDENCIAS COORDINADORAS DE LOS FONDOS DE APORTACIONES FEDERALES, LA SHCP O EL CONSEJO NACIONAL DE EVALUACIÓN DE LA POLÍTICA DE DESARROLLO SOCIAL, EN LO SUBSECUENTE EL “CONEVAL”, EN TÉRMINOS DE LOS ARTÍCULOS 49, FRACCIÓN V, DE LA LCF Y 110 DE LA LEY DE PRESUPUESTO, Y II) DEL DESARROLLO DE LAS METODOLOGÍAS Y MODELOS DE TÉRMINOS DE REFERENCIA POR PARTE DE LA SHCP O EL CONEVAL PARA QUE SE UTILICEN EN LAS EVALUACIONES A QUE SE REFIERE EL NUMERAL ANTERIOR.</t>
  </si>
  <si>
    <t>EDUCAL, S.A. DE C.V.</t>
  </si>
  <si>
    <t>CFE CONSOLIDADO</t>
  </si>
  <si>
    <t>201706G0N01601</t>
  </si>
  <si>
    <t>FIDEICOMISO PARA EL PAGO DE GASTOS DE SERVICIOS DE ASISTENCIA Y DEFENSA LEGAL BANCOMEXT</t>
  </si>
  <si>
    <t>ESTABLECER UN FONDO PARA QUE CON CARGO AL PATRIMONIO DEL FIDEICOMISO SE PAGUE: 1)LA CONTRATACION QUE REALICE BANCOMEXT DE LOS SERVICIOS DE LOS PRESTADORES DE SERVICIOS LEGALES QUE INTEGREN EL PADRON DE ABOGADOS, CONFORME A LO DISPUESTO EN LOS LINEAMIENTOS, 2)LA CONTRATACION QUE REALICE BANCOMEXT DE UNO O VARIOS SEGUROS DE RESPONSABILIDAD CON LOS QUE SE PROPORCIONEN LOS SERVICIOS DE ASISTENCIA Y DEFENSA LEGAL, 3) DE CONFORMIDAD CON LOS TERMINOS, LIMITES Y CONDICIONES PREVISTAS EN LOS LINEAMIENTOS, LOS GASTOS DE DEFENSA INCURRIDOS TANTO POR LOS PRESTADORES DE SERVICIOS LEGALES QUE FORMEN PARTE DE CUALQUIER PADRON DE ABOGADOS, COMO POR AQUELLOS QUE NO FORMEN PARTE DE PADRON DE ABOGADOS ALGUNO Y QUE BAJO LOS SERVICIOS DE COBERTURA CORPORATIVA DESIGNEN LOS BENEFICIARIOS Y AUTORICE BANCOMEXT.</t>
  </si>
  <si>
    <t>APORTACIÓN INICIAL:   MONTO: $1,000,000.00   FECHA: 28/03/2007
OBSERVACIONES: ACTUALMENTE SE HA ALCANZADO LA META DE CAPITAL OBJETIVO POR LO QUE YA NO SE INVIERTE EN NUEVOS PROYECTOS Y SOLO SE REALIZA LA APORTACION DE RECURSOS PARA CUBRIR EL COSTO DEL PROCESO DE LITIGIO QUE SE SIGUE EN CONTRA DE DOS EMPRESAS QUE FUERON APOYADAS.</t>
  </si>
  <si>
    <t>FONDO DE INVERSION DE CAPITAL EN AGRONEGOCIOS INFRAESTRUCTURA</t>
  </si>
  <si>
    <t>APORTACIÓN INICIAL:   MONTO: $83,306,886.59   FECHA: 27/11/2012
OBSERVACIONES: EL RUBRO DE EGRESOS ACUMULADOS ESTÁ INTEGRADO POR LOS GASTOS EFECTUADOS POR EL FIDEICOMISO, ASÍ COMO LOS APOYOS ENTREGADOS POR EL CASO FICREA DURANTE EL EJERCICIO.</t>
  </si>
  <si>
    <t>SUBSECRETARÍA DE TRANSPORTE</t>
  </si>
  <si>
    <t>FONDO NACIONAL DE SEGURIDAD PARA CRUCES VIALES FERROVIARIOS</t>
  </si>
  <si>
    <t>QUE EL FIDUCIARIO CON CARGO AL PATRIMONIO FIDEICOMITIDO Y PREVIA INSTRUCCIÓN DEL COMITÉ TÉCNICO: I) ENTREGUE LOS APOYOS PARA EL FINANCIAMIENTO DE LA CONSTRUCCIÓN, MANTENIMIENTO Y OPERACIÓN DE LA SEÑALIZACIÓN, LOS SISTEMAS DE ALERTA Y DE OBSTRUCCIÓN DE TRÁFICO AUTOMOTOR Y PEATONAL, CUANDO EL TRÁNSITO SE REALICE AL INTERIOR DE ZONAS URBANAS O CENTROS DE POBLACIÓN, INCLUYENDO LA ELABORACIÓN DE PROYECTOS EJECUTIVOS, Y II) PAGUE LAS CONTRATACIONES NECESARIAS PARA LA ELABORACIÓN DE ESTUDIOS Y PROYECTOS QUE PERMITAN IDENTIFICAR LOS CRUZAMIENTOS SUSCEPTIBLES PARA MEJORAR LA EFICIENCIA Y SEGURIDAD EN LA OPERACIÓN DEL SERVICIO PÚBLICO DE TRANSPORTE FERROVIARIO;… PARA DAR CUMPLIMIENTO A LOS FINES, LA SCT LLEVARÁ A CABO LOS PROCEDIMIENTOS DE CONTRATACIÓN REGULADOS POR LA LAASSP Y POR LA LOPSRM, ASÍ COMO EN SUS RESPECTIVOS REGLAMENTOS. LA SUSCRIPCIÓN DE LOS CONTRATOS CORRESPONDERÁ INVARIABLEMENTE AL FIDUCIARIO EN TÉRMINOS DEL REGLAMENTO DE LA LAASSP Y DEL REGLAMENTO DE LA LOPSRM.</t>
  </si>
  <si>
    <t>G00</t>
  </si>
  <si>
    <t>AGENCIA NACIONAL DE SEGURIDAD INDUSTRIAL Y DE PROTECCIÓN AL MEDIO AMBIENTE DEL SECTOR HIDROCARBUROS</t>
  </si>
  <si>
    <t>201716G0001597</t>
  </si>
  <si>
    <t>QUE EL FIDUCIARIO RECIBA LOS RECURSOS CORRESPONDIENTES A LOS INGRESOS PROPIOS EXCEDENTES GENERADOS POR LA ASEA DURANTE EL RESPECTIVO EJERCICIO FISCAL, HASTA POR EL LIMITE ESTABLECIDO EN DICHAS DISPOSICIONES, PARA DESTINARLOS EN POSTERIORES EJERCICIOS FISCALES A CUBRIR LOS GASTOS NECESARIOS PARA CUMPLIR CON LAS FUNCIONES DE LA ASEA CONFORME AL PRESUPUESTO AUTORIZADO, RESPETANDO LOS PRINCIPIOS A QUE HACE REFERENCIA EL ARTÍCULO 134 DE LA CONSTITUCIÓN.</t>
  </si>
  <si>
    <t>20173890X01598</t>
  </si>
  <si>
    <t>FONDO SECTORIAL DE INVESTIGACIÓN SOBRE POBREZA, MONITOREO Y EVALUACIÓN CONACYT-CONEVAL</t>
  </si>
  <si>
    <t>OTORGAMIENTO DE APOYOS Y FINANCIAMIENTOS PARA LA REALIZACIÓN DE INVESTIGACIONES CIENTÍFICAS, DESARROLLO TECNOLÓGICO, INNOVACIÓN Y LA FORMACIÓN DE RECURSOS HUMANOS ESPECIALIZADOS, BECAS, CREACIÓN Y FORTALECIMIENTO DE GRUPOS O CUERPOS ACADÉMICOS O PROFESIONALES DE INVESTIGACIÓN, DESARROLLO TECNOLÓGICO E INNOVACIÓN, DIVULGACIÓN CIENTIFICA Y TECNOLÓGICA E INNOVACIÓN.</t>
  </si>
  <si>
    <t>APORTACIÓN INICIAL:   MONTO: $298,822,440.34   FECHA: 27/11/2013
OBSERVACIONES: NINGUNA</t>
  </si>
  <si>
    <t>APORTACIÓN INICIAL:   MONTO: $100,000.00   FECHA: 22/11/1996
OBSERVACIONES: A PARTIR DE OCTUBRE2017 SE OTORGA EL SERVICIO DE DIAGNÓSTICOS ENERGÉTICOS A LA EMPRESA PRODUCTIVA SUBSIDIARIA DE SUMINISTRO DE SERVICIOS BÁSICOS.</t>
  </si>
  <si>
    <t>DESTINO: PAGO DE DIVERSOS PROYECTOS AUTORIZADOS POR EL COMITÉ TÉCNICO, EN SU OPORTUNIDAD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</si>
  <si>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DESTINO: SE REALIZARON PAGOS POR CONCEPTO DE INTERESES PEA A JUBILADOS.
CUMPLIMIENTO DE LA MISIÓN:
EN EL PERIODO QUE SE REPORTA SE EROGARON RECURSOS PARA CUMPLIMIENTO DE LA MISION Y FINES DEL FIDEICOMISO.</t>
  </si>
  <si>
    <t>DESTINO: EMOLUMENTOS Y PRESTACIONES, IMPUESTOS DIVERSOS, COMISIONES PAGADAS, GASTOS DE ADMINISTRACION, DEPRECIACIONES.
CUMPLIMIENTO DE LA MISIÓN:
SE PARTICIPO EN CAPACITACION Y EDUCACION ENCAMINADAS AL MEJORAMIENTO DE LA CULTURA DE DISEÑO A NIVEL NACIONAL.</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</si>
  <si>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</si>
  <si>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</si>
  <si>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</si>
  <si>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</si>
  <si>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DESTINO: PAGO DE PENSIONES, PRIMAS DE ANTIGÜEDAD,BENEFICIOS POSTERIORES AL RETIRO Y COMISIONES FIDUCIARIAS
CUMPLIMIENTO DE LA MISIÓN:
GARANTIZAR EL PAGO DE PENSIÓNES Y JUBILACIONES ASÍ COMO PRESTAMOS Y PRIMAS DE ANTIGUEDAD A LOS EMPLEADOS BANJERCITO.</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</si>
  <si>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</si>
  <si>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DESTINO: GARANTIZAR LAS FIANZAS QUE OTORGUEN LAS INSTITUCIONES DE AFIANZAMIENTO A LAS MICRO, PEQUEÑAS Y MEDIANAS EMPRESAS.
CUMPLIMIENTO DE LA MISIÓN:
NA</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</si>
  <si>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</si>
  <si>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</si>
  <si>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NO APLICA
CUMPLIMIENTO DE LA MISIÓN:
GARANTIZAR EL CUMPLIMIENTO DE PAGO DEL CRÉDITO OTORGADO AL GOBIENRO DEL ESTADO DE MORELOS. MISIÓN QUE FUE CUMPLIDA.</t>
  </si>
  <si>
    <t>DESTINO: OTROS GASTOS DE ADMINISTRACIÓN.
CUMPLIMIENTO DE LA MISIÓN:
DESARROLLAR UN PROGRAMA DE URBANIZACIÓN, LOTIFICACIÓN Y EN SU CASO CONSTRUCCIÓN Y VENTA DE CASAS DE INTERÉS SOCIAL.</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</si>
  <si>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</si>
  <si>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</si>
  <si>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</si>
  <si>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</si>
  <si>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</si>
  <si>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DESTINO: NO APLICA
CUMPLIMIENTO DE LA MISIÓN:
LA ENAJENACIÓN DE LOS LOTES EN EL FRACCIONAMIENTO DE AGUA HEDIONDA EN CUAUTLA, MORELOS, ESTÁ CUMPLIDA.</t>
  </si>
  <si>
    <t>DESTINO: COMPRA DE EQUIPO MILITAR, GASTOS BANCARIOS DE OPERACIÓN.
CUMPLIMIENTO DE LA MISIÓN:
SE CUBRIÓ DE MANERA OPORTUNA LAS ADQUISICIONES DE EQUIPO MILITAR ASÍ COMO LA CONTRATACIÓN DE OBRA PÚBLICA Y SERVICIOS NECESARIOS.</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</si>
  <si>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</si>
  <si>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</si>
  <si>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</si>
  <si>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RECURSOS FEDERALES OTORGADOS AL MANDATO FUERON UTILIZADOS EN SU TOTALIDAD EN ANTERIORES EJERCICIOS FISCALES.
CUMPLIMIENTO DE LA MISIÓN:
ANTENDIÓ A USUARIOS OFICIALMENTE INSCRITOS EN 164 SEDES DE ASESORÍA, DISTRIBUIDAS EN 24 ENTIDADES FEDERATIVAS PARTICIPANTES.</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</si>
  <si>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</si>
  <si>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</si>
  <si>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</si>
  <si>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</si>
  <si>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</si>
  <si>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</si>
  <si>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FONDO DE AHORRO EN BENEFICIO DEL PERSONAL OPERATIVO DE BASE Y DE CONFIANZA DEL IMP
CUMPLIMIENTO DE LA MISIÓN:
CUMPLIR CON LAS APORTACIONES DEL FONDO DE AHORRO EN BENEFICIO DEL PERSONAL OPERATIVO DE BASE Y DE CONFIANZA DEL IMP</t>
  </si>
  <si>
    <t>DESTINO: CUBRIR PENSIONES DEL PERSONAL DE FONATUR.
CUMPLIMIENTO DE LA MISIÓN:
CUBRIR CON OPORTUNIDAD LAS EROGACIONES A QUE TENGA DERECHO EL PERSONAL DE LA INSTITUCIÓN.</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</si>
  <si>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</si>
  <si>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</si>
  <si>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</si>
  <si>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PAGO DE LIQUIDACIONES DEL PERSONAL DEL CENTRO.
CUMPLIMIENTO DE LA MISIÓN:
EL OBJETO DEL FIDEICOMISO ES FINANCIAR Y/O COMPLEMENTAR EL FINANCIAMIENTO NECESARIO PARA HACER FRENTE AL RETIRO VOLUNTARIO Y LIQUIDACIONES DEL PERSONAL DEL CENTRO.</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</si>
  <si>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</si>
  <si>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</si>
  <si>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</si>
  <si>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</si>
  <si>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</si>
  <si>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A LA FECHA NO HAY RECURSOS
CUMPLIMIENTO DE LA MISIÓN:
A LA FECHA NO HAY RECURSOS</t>
  </si>
  <si>
    <t>DESTINO: LA SUBCUENTA SE ENCUENTRA EN CEROS
CUMPLIMIENTO DE LA MISIÓN:
LA CUENTA SE ENCUENTRA EN CEROS</t>
  </si>
  <si>
    <t>DESTINO: LOS EGRESOS CORRESPONDEN AL APOYO DE RECURSOS EN EFECTIVO PARA LOS GASTOS DE ALIMENTACIÓN, VESTIDO Y EDUCACIÓN A LA NIÑA DEL MILENIO Y GASTOS FINANCIEROS.
CUMPLIMIENTO DE LA MISIÓN:
APOYO DE RECURSOS EN EFECTIVO PARA GASTOS DE ALIMENTACIÓN, VESTIDO Y EDUCACIÓN A LA NIÑA DEL MILENIO.</t>
  </si>
  <si>
    <t>DESTINO: PAGO DE PRIMAS DE ANTIGUEDAD Y PENSIONES.
CUMPLIMIENTO DE LA MISIÓN:
PAGO DE NOMINA DE JUBILADOS Y PENSIONADOS POST MORTEM</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</si>
  <si>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</si>
  <si>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DESTINO: ADQUISICION DE INMUEBLES Y GASTOS PREVIOS DE LOS PROYECTOS
CUMPLIMIENTO DE LA MISIÓN:
ADQUIRIR Y ENAJENAR A FAVOR DE LOS GANADORES LOS INMUEBLES CONSIDERADOS COMO SITIOS OPCIONALES PARA LA REALIZACION DE PROYECTOS DE INFRAESTRUCTURA ELECTRICA.</t>
  </si>
  <si>
    <t>DESTINO: ATENDER EL PAGO DE HONORARIOS FIDUCIARIOS, HONORARIOS DE AUDITOR EXTERNO Y PAGO DE CONTINGENCIAS.VER NOTA EN OBSERVACIONES.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</si>
  <si>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APORTACIÓN INICIAL:   MONTO: $511,500.00   FECHA: 15/12/2004
OBSERVACIONES: NINGUNA</t>
  </si>
  <si>
    <t>EL FIDEICOMISO TIENE COMO PROPÓSITO FUNDAMENTAL PROVEER DE RECURSOS FINANCIEROS SUFICIENTES Y OPORTUNOS A PROYECTOS DE TRANSMISIÓN Y DISTRIBUCIÓN,PARA LLEVAR A CABO LOS GASTOS PREVIOS DE PROYECTOS DE INVERSIÓN FINANCIADA DIRECTA E INVERSIÓN FINANCIADA CONDICIONADA.</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</si>
  <si>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</si>
  <si>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FIDEICOMISO PÚBLICO DE ADMINISTRACIÓN Y PAGO FONDO REGIONAL</t>
  </si>
  <si>
    <t>FONDO METROPOLITANO</t>
  </si>
  <si>
    <t>FIDEICOMISO PÚBLICO DE ADMINISTRACIÓN Y PAGO</t>
  </si>
  <si>
    <t>T9G</t>
  </si>
  <si>
    <t>PEMEX EXPLORACIÓN Y PRODUCCIÓN</t>
  </si>
  <si>
    <t>201852T9G01604</t>
  </si>
  <si>
    <t>FIDEICOMISIO DE ABANDONO EK-BALAM</t>
  </si>
  <si>
    <t>SERVIR COMO VEHICULO PARA QUE EL FIDEICOMITENTE, CUBRA UNICA Y EXCLUSIVAMENTE Y CON CARGO AL PATRIMONIO DEL FIDEICOMISO DE ABANDONO EK-BALAM, LOS COSTOS Y GASTOS DE LAS OPERACIONES DE ABANDONO DE LAS AREAS EN LAS QUE LA FIDEICOMITENTE HAYA REALIZADO LA EXTRACCION DE HIDROCARBUROS EN EL AREA CONTRACTUAL DE EK-BALAM, A TRAVES DE LA CELEBRACION DEL CONTRATO DE EXTRACCION.</t>
  </si>
  <si>
    <t>201806HIU01606</t>
  </si>
  <si>
    <t>FIDEICOMISO DE DEFENSA Y ASISTENCIA LEGAL</t>
  </si>
  <si>
    <t>EL FIN DEL FIDEICOMISO SERÁ QUE CON LOS RECURSOS DE SU PATRIMONIO SE PAGUEN LAS CONTRATACIONES QUE REALICE NAFIN DE UNO O VARIOS SEGUROS DE RESPONSABILIDAD CON LOS QUE SE PROPORCIONEN LOS SERVICIOS DE DEFENSA Y ASISTENCIA LEGAL Y DE MANERA EXTRAORDINARIA, CUBRIR AQUELLOS CASOS QUE NO ESTÉN PREVISTOS EN LA PÓLIZA O PÓLIZAS QUE CONTRATEN.</t>
  </si>
  <si>
    <t>E1 CAPITAL, S.A.P.I. DE C.V.</t>
  </si>
  <si>
    <t>201806HAT01607</t>
  </si>
  <si>
    <t>FIDEICOMISO E UNO CAPITAL</t>
  </si>
  <si>
    <t>ESTABLECER UN ESQUEMA PARA SUSCRIBIR CONVENIOS DE ADHESIÓN CON INVERSIONISTAS PARA QUE ADQUIERAN EL CARÁCTER DE FIDEICOMITENTES ADHERENTES Y FIDEICOMISARIOS EN PRIMER LUGAR, PARA INVERTIR EN PROYECTOS O EMPRESAS DE RECIENTE CREACIÓN O FASE DE ESCALONAMIENTO.</t>
  </si>
  <si>
    <t>BANCO ACTINVER, S.A.</t>
  </si>
  <si>
    <t>INNOVACAMP FOOD-AGROBUSINESS VENTURE, S.A.P.I. DE C.V.</t>
  </si>
  <si>
    <t>201806HAT01608</t>
  </si>
  <si>
    <t>INNOVACAMP VENTURES</t>
  </si>
  <si>
    <t>ESTABLECER UN ESQUEMA PARA SUSCRIBIR CONVENIOS DE ADHESIÓN CON INVERSIONISTAS PARA QUE ADQUIERAN EL CARÁCTER DE FIDEICOMITENTES ADHERENTES Y FIDEICOMISARIOS EN PRIMER LUGAR.</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</si>
  <si>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 ESTADO DE CUENTA.</t>
  </si>
  <si>
    <t>DESTINO: .
CUMPLIMIENTO DE LA MISIÓN:
.</t>
  </si>
  <si>
    <t>PROSOFT-INNOVACIÓN, FONDO SECTORIAL DE INNOVACIÓN</t>
  </si>
  <si>
    <t>APORTACIÓN INICIAL:   MONTO: $164,396,237.00   FECHA: 29/06/2017
OBSERVACIONES: NINGUNA</t>
  </si>
  <si>
    <t>APORTACIÓN INICIAL:   MONTO: $125,000,000.00   FECHA: 18/09/1978
OBSERVACIONES: NO SE APORTARON RECURSOS PÚBLICOS FEDERALES A ESTE FIDEICOMISO. EN PROCESO DE EXTINCIÓN. EL SALDO REFLEJADO EN EL RENGLON "PATRIMONIO NETO TOTAL AL PERIODO QUE SE REPORTA" DIFIERE EN $7,140 CONTRA EL SALDO DISPONIBLE MOSTRADO EN EL ESTADO DE BALANCE, DICHO IMPORTE CORRESPONDE A DEPÓSITOS PARA EL PAGO DE HONORARIOS POR INSTRUCCIÓN NOTARIAL, MISMOS QUE NO SON APORTACIÓN O PRODUCTO/BENEFICIO PARA EL FIDEICOMISO.</t>
  </si>
  <si>
    <t>FONDO DE INVESTIGACIÓN CIENTÍFICA Y DESARROLLO TECNOLÓGICO DEL IPN</t>
  </si>
  <si>
    <t>DESTINO: CREAR UNA RESERVA FINANCIERA PARA EL FONDO DE PRIMAS DE ANTIGUEDAD, BENEFICIOS AL RETIRO Y JUBILACIONES PARA EL PERSONAL DEL INSTITUTO NACIONAL DE ELECTRICIDAD Y ENERGÍAS LIMPIAS.
CUMPLIMIENTO DE LA MISIÓN:
SE ESTÁ CUMPLIENDO CON EL OBJETIVO DE CREAR LA RESERVA PARA JUBILACIONES AL PERSONAL CUANDO SE REQUIERA Y A PARTIR DEL TERCER TRIMESTRE DE 2011,SE ESTÁN CUBRIENDO PAGOS POR PENSIONES Y JUBILACIÓN.</t>
  </si>
  <si>
    <t>DESTINO: EN EL PERIODO QUE SE REPORTA, SE REALIZARON PAGOS DE SERVICIOS DE ACUERDOS EN EJECUCIÓN, AUTORIZADOS POR EL COMITÉ TÉCNICO DEL FIDEICOMISO.
CUMPLIMIENTO DE LA MISIÓN:
RECIBIR LOS RECURSOS CORRESPONDIENTES A LOS INGRESOS EXCEDENTES GENERADOS POR LA CRE, HASTA POR EL LIMITE ESTABLECIDO PARA DESTINARLOS EN POSTERIORES EJERCICIOS FISCALES. A FIN DE CUBRIR LOS GASTOS NECESARIOS PARA CUMPLIR CON LAS FUNCIONES DE LA CRE, RESPETANDO LOS PRINCIPIOS A QUE HACE REFERENCIA EL ARTICULO 134 DE LA CONSTITUCIÓN.</t>
  </si>
  <si>
    <t>APORTACIÓN INICIAL:   MONTO: $776,000,000.00   FECHA: 28/09/2007
OBSERVACIONES: PARA CONTINUAR REALIZANDO, ENTRE OTRAS, LAS EROGACIONES CORRESPONDIENTES A LOS PROYECTOS AUTORIZADO POR EL COMITÉ TÉCNICO ENTRE LOS QUE SE ENCUENTRAN: REMODELACIÓN DE LOS MÓDULOS V Y VI DEL EDIFICIO DE DORMITORIOS "B" EN EL CEFERESO NO. 3 NORESTE. ADQUISICIÓN DE VEHÍCULOS BLINDADOS Y MOTOCICLETAS PARA LA POLICÍA FEDERAL. CONSTRUCCIÓN DEL CENTRO DE CONTROL EN EL CEFERESO NO. 6 SURESTE. SUPERVISIÓN Y CONTROL DE LA CONSTRUCCIÓN DEL CENTRO DE CONTROL EN EL CEFERESO NO. 6 SURESTE.</t>
  </si>
  <si>
    <t>APORTACIÓN INICIAL:   MONTO: $10,000.00   FECHA: 07/01/2006
OBSERVACIONES: FIDEICOMISO CONSTITUIDO EL 16 DE DICIEMBRE DE 2005, APORTACIÓN INICIAL RECIBIDA EL 7 DE ENERO DE 2006,CLAVE DE REGISTRO ASIGNADA EN ENERO 2006.</t>
  </si>
  <si>
    <t>APORTACIÓN INICIAL:   MONTO: $25,000,000.00   FECHA: 24/11/2017
OBSERVACIONES: EN TÉRMINOS DE LO ESTABLECIDO EN EL ART 17 DE LOS LINEAMIENTOS GRALES PARA LA PRESTACIÓN DE LOS SERVICIOS DE ASISTENCIA Y DEFENSA LEGAL A QUE SE REFIEREN LAS LEYES ORGÁNICAS DE LAS SNC Y DEL ORGANISMO DESCENTRALIZADO QUE SE IDENTIFICAN (LINEAMIENTOS), LA UNIDAD RESPONSABLE (UR) ES LA ENCARGADA DE INSTRUIR AL FIDUCIARIO LOS ACTOS TENDIENTES AL CUMPLIMIENTO DE LOS FINES DEL FIDEICOMISO, POR LO QUE NO CUENTA CON COMITÉ TÉCNICO (CLÁUSULA 3RA DEL CONTRATO DE FISO)</t>
  </si>
  <si>
    <t>APORTACIÓN INICIAL:   MONTO: $1,384,492,717.41   FECHA: 01/03/1999
OBSERVACIONES: EL FIDEICOMISO QUE SE REPORTA NO SE ADHIERE A NINGÚN PROGRAMA.</t>
  </si>
  <si>
    <t>APORTACIÓN INICIAL:   MONTO: $16,580.00   FECHA: 08/07/1994
OBSERVACIONES: EL FIDEICOMISO QUE SE REPORTA NO SE ADHIERE A NINGÚN PROGRAMA. EL MONTO REPORTADO EN EL RUBRO DE OTRAS APORTACIONES, SE REFIERE A INGRESOS GENERADOS POR LA PROPIA OPERATIVA DEL FIDEICOMISO.</t>
  </si>
  <si>
    <t>APORTACIÓN INICIAL:   MONTO: $90,710,095.49   FECHA: 28/06/2002
OBSERVACIONES: LOS SALDOS SE INTEGRAN CON LA INFORMACIÓN RECIBIDA RESPONSABILIDAD DEL FIDUCIARIO SANTANDER SERFIN.</t>
  </si>
  <si>
    <t>APORTACIÓN INICIAL:   MONTO: $1,649,510,490.00   FECHA: 06/02/2009
OBSERVACIONES: .</t>
  </si>
  <si>
    <t>APORTACIÓN INICIAL:   MONTO: $96,500,357.00   FECHA: 24/11/1995
OBSERVACIONES: CON OFICIO CAZG/0361/06 LA FIDUCIARIA BBVA BANCOMER DEL 10 DE MARZO DE 2006, INFORMA QUE SE REALIZO LA TRANFERENCIA DE LOS RECURSOS REMANENTES DEL FIDEICOMISO A LA TESOFE POR LA CANTIDAD DE $5,821,789.06, CON MOTIVO DE LA CONCLUSION OPERATIVA DEL PROGRAMA SUPERA; EN LA CUENTA 0014180655015387778, DANDO CUMPLIMIENTO A LO ESTABLECIDO EN EL CONTRATO 026147900005. ACTUALMENTE EL CONTRATO DEL FIDICOMISO DEL PROGRAMA SUPERA SE ENCUENTRA EN PROCESO DE EXTINCION. ESTA TRANSFERENCIA SE SEÑALA EN EL DICTAMEN DE ESTADOS FINANCIEROS DEL PROGRAMA SUPERA AL 31 DE DICIEMBRE DE 2012-2011. LOS INGRESOS Y EGRESOS CORRESPONDEN A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ESTOS SON DE LA CUENTA DE ANUIES, A.C. Y NO DEL FIDEICOMISO SUPERA.</t>
  </si>
  <si>
    <t>DESTINO: PAGOS REALIZADOS POR EL CENACE PARA CUMPLIR CON LAS OBLIGACIONES CON LOS PARTICIPANTES DEL MEM.
CUMPLIMIENTO DE LA MISIÓN:
EL FIDEICOMISO CUMPLIÓ CON SUS FINES ESTABLECIDOS.</t>
  </si>
  <si>
    <t>APORTACIÓN INICIAL:   MONTO: $1,000.00   FECHA: 03/03/2016
OBSERVACIONES: CON EL FIN DE PRECISAR LOS INGRESOS Y EGRESOS DEL FIDEICOMISO POR OPERACIONES DEL MERCADO ELÉCTRICO MAYORISTA (MEM), SE PRESENTA DENTRO DE "OTRAS APORTACIONES" LOS COBROS (INGRESOS AL FIDEICOMISO) DE ESTOS PARTICIPANTES Y DENTRO DE LOS "EGRESOS ACUMULADOS" LOS PAGOS A DICHOS PARTICIPANTES.</t>
  </si>
  <si>
    <t>APORTACIÓN INICIAL:   MONTO: $3,304,597.31   FECHA: 16/08/2011
OBSERVACIONES: EL PATRIMONIO SE ENCUENTRA DISMINUIDO POR QUE LOS INGRESOS POR RENDIMIENTOS SON MENORES A LOS GASTOS DEL PERIODO.</t>
  </si>
  <si>
    <t>APORTACIÓN INICIAL:   MONTO: $10,553,923.13   FECHA: 01/02/1983
OBSERVACIONES: LA DIFERENCIA ENTRE EL SALDO FINAL DEL EJERCICIO FISCAL ANTERIOR CONTRA LO REPORTADO AL CUARTO TRIMESTRE DE 2018, ES DEBIDO A QUE DERIVADO DE AUDITORIA SE REALIZO DICHO AJUSTE, ESTAS CIFRAS SON DICTAMINADAS. EL PATRIMONIO NETO SE AJUSTA AL SALDO REAL</t>
  </si>
  <si>
    <t>AGRICULTURA Y DESARROLLO RURAL</t>
  </si>
  <si>
    <t>DESTINO: AFECTACION DE BIENES EN FIDEICOMISO, 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</si>
  <si>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DESTINO: PAGO DE PENSIONES, JUBILACIONES Y GASTOS MÉDICOS
CUMPLIMIENTO DE LA MISIÓN:
OTORGAR LOS BENEFICIOS A LOS PENSIONADOS Y SUS BENEFICIARIOS DE BNCI, CONFORME A LAS CONDICIONES DE TRABAJO, CONSISTENTES EN EL PAGO DE PENSIONES Y GASTOS MÉDICOS.</t>
  </si>
  <si>
    <t>DESTINO: PAGO DE PENSIONES, JUBILACIONES Y GASTOS MÉDICOS.
CUMPLIMIENTO DE LA MISIÓN:
OTORGAR LOS BENEFICIOS A LOS PENSIONADOS Y SUS BENEFICIARIOS DE BANPESCA, CONFORME A LAS CONDICIONES DE TRABAJO, CONSISTENTES EN EL PAGO DE PENSIONES Y GASTOS MÉDICOS.</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</si>
  <si>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CUMPLIÓ CON EL OBJETIVO DEL FIDEICOMISO Y YA NO TIENE ACTIVIDAD, NO OBSTANTE DERIVADO DE UNA AUDITORÍA QUE SE REALIZA NO SE HA PROCEDIDO A SU EXTINCIÓN.</t>
  </si>
  <si>
    <t>DESTINO: LOS EGRESOS DEL PERIODO SE DESTINARON A LA OPERACIÓN DE PROYECTOS DE INVESTIGACIÓN, VALIDACIÓN, DESARROLLO TECNOLÓGICO Y TRANSFERENCIA DE TECNOLÓGIA EN MATERIA FORESTAL, AGRÍCOLA Y PECUARIA EN OCHO CENTROS DE INVESTIGACIÓN REGIONAL, CINCO CENTROS DE INVESTIGACIÓN DISCIPLINARIA Y UN CENTRO NACIONAL DE RECURSOS GENÉTICOS,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</si>
  <si>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SUBSECRETARÍA DE MINERÍA</t>
  </si>
  <si>
    <t>FONDO PARA EL DESARROLLO DE ZONAS DE PRODUCCIÓN MINERA</t>
  </si>
  <si>
    <t>PAGO DE INVERSIÓN FÍSICA CON UN IMPACTO SOCIAL, AMBIENTAL Y DE DESARROLLO URBANO, Y EL PAGO DE: I) PROYECTOS DE INFRAESTRUCTURA Y EQUIPAMIENTO EDUCATIVO, DE SALUD, DE PREVENSIÓN SOCIAL, PREVENSIÓN DEL DELITO, ENTE OTROS, II) LA CREACIÓN DE CAPACIDADES DE LA POBLACIÓN EN LAS ZONAS DE PRODUCCIÓN MINERA, Y III)PROYECTOS DE CAPACITACIÓN PARA EL EMPLEO Y EL EMPRENDIMIENTO.</t>
  </si>
  <si>
    <t>DESTINO: LOS RECURSOS SOLAMENTE ESTÁN DISPONIBLES PARA LA LIQUIDACIÓN DE LOS GASTOS POR EXTINCIÓN DEL FIDEICOMISO
CUMPLIMIENTO DE LA MISIÓN:
LA VENTA EN SU TOTALIDAD O EN LOTES DE LOS POLIGONALES 1, 2, 3 Y EL PRODUCTO DE ESTAS VENTAS PARA QUE FUERAN ENTREGADOS AL INSTITUTO MEXICANO DE LA NIÑEZ ACTUALMENTE, SISTEMA NACIONAL PARA EL DESARROLLO INTEGRAL DE LA FAMILIA (DIF).</t>
  </si>
  <si>
    <t>APORTACIÓN INICIAL:   MONTO: $1,394.20   FECHA: 24/01/1984
OBSERVACIONES: EL CONSEJO DE ADMINISTRACIÓN DE FONATUR MANTENIMIENTO TURÍSTICO S.A. DE C.V. EN LA PRIMERA SESIÓN ORDINARIA 2018 DEL CONSEJO, DEL 21 DE MARZO DE 2018, AUTORIZÓ LA EXTINCIÓN DEL FIDEICOMISO “PAGO DE PENSIONES A LOS TRABAJADORES DE BASE. EL PASADO 16 DE JULIO DE 2018, SCOTIABANK INVERLAT S.A. LLEVÓ A CABO EL TRASPASO DE LOS RECURSOS, QUE SE ENCONTRABAN DISPONIBLES A ESTA FECHA EL SALDO EN LA CUENTA DEL FIDEICOMISO SE ENCUENTRA EN CERO PESOS.</t>
  </si>
  <si>
    <t>DESTINO: NO SE REPORTAN MOVIMIENTOS.
CUMPLIMIENTO DE LA MISIÓN:
EL FIDEICOMISO DEJO DE OPERAR AL 15 DE JULIO DE 1999.</t>
  </si>
  <si>
    <t>DESTINO: FUNDAMENTALMENTE PARA EL PAGO DE SERVICIOS ESPECIALIZADOS, ASÍ COMO PARA LA COMPRA DE EQUIPOS DE LABORATORIO, Y REACTIVOS, EN APOYO A ACTIVIDADES SUSTANTIVAS.
CUMPLIMIENTO DE LA MISIÓN:
EL FIDEICOMISO CONSTITUIDO POR EL CIBNOR TIENE POR OBJETO FINANCIAR O COMPLEMENTAR EL FINANCIAMIENTO DE PROYECTOS DE INVESTIGACIÓN, LA CREACIÓN Y MANTENIMIENTO DE INSTALACIONES DE INVESTIGACIÓN, SU EQUIPAMIENTO, EL SUMINISTRO DE MATERIALES, EL OTORGAMIENTO DE INCENTIVOS EXTRAORDINARIOS A LOS INVESTIGADORES Y OTROS PROPÓSITOS DIRECTAMENTE VINCULADOS PARA LOS PROYECTOS CIENTÍFICOS Y TECNOLÓGICOS APROBADOS.</t>
  </si>
  <si>
    <t>APORTACIÓN INICIAL:   MONTO: $500,000.00   FECHA: 01/12/2014
OBSERVACIONES: EL FIDEICOMISO NO CUENTA CON COMITÉ TÉCNICO.</t>
  </si>
  <si>
    <t>DESTINO: COSTOS DE ARTÍCULOS Y SERVICIOS FUNERARIOS Y POR GASTOS GENERALES.
CUMPLIMIENTO DE LA MISIÓN:
SE ADJUNTA REPORTE DEL CUMPLIMIENTO DE LA MISIÓN Y FINES.</t>
  </si>
  <si>
    <t>1FEDERAL</t>
  </si>
  <si>
    <t>1FIDEICOMISO</t>
  </si>
  <si>
    <t>OTORGAR APOYOS FINANCIEROS A PROGRAMAS, PROYECTOS Y ACCIONES EN LOS AMBITOS DE INFRAESTRUCTURA, DESARROLLO DE CAPITAL HUMANO, EQUIPAMIENTO DE INSTALACIONES Y ALBERGUES, DESARROLLO DE SISTEMAS DE REGISTRO, CONTROL Y SEGUIMIENTO DE SISTEMAS DE FLUJOS MIGRATORIOS, ASI COMO ASISTENCIA, CAPACITACIÓN, ESTUDIOS E INTERCAMBIO COMERCIAL DE BIENES Y SERVICIOS RELACIONADOS CON LOS MISMOS, CON EL OBJETO DE CONTRIBUIR AL DESARROLLO ECONÓMICO, SOCIAL E INSTITUCIONAL DE LAS REGIONES DE MESOAMÉRICA Y EL CARIBE, INCLUYENDO EL TERRITORIO NACIONAL, ASÍ COMO FORTALECER SUS CAPACIDADES NACIONALES Y ESTRECHAR RELACIONES SOBRE BASES MUTIAMENTE PROVECHOSAS.</t>
  </si>
  <si>
    <t>2MANDATO</t>
  </si>
  <si>
    <t>2ESTATAL</t>
  </si>
  <si>
    <t>3PRIVADO</t>
  </si>
  <si>
    <t>3ANÁLOGO</t>
  </si>
  <si>
    <t>DIRECCIÓN GENERAL DE RESCATE DE ESPACIOS PÚBLICOS</t>
  </si>
  <si>
    <t>FONDO DE MEJORAMIENTO URBANO</t>
  </si>
  <si>
    <t>ES EL FIN DEL FIDEICOMISO QUE EL FIDUCIARIO, PREVIA AUTORIZACIÓN DEL COMITÉ TÉCNICO, PAGUE LOS PROYECTOS QUE REALICE LA SEDATU AL AMPARO DE LAS REGLAS DE OPERACIÓN PMU, PARA EL EJERCICIO FISCAL QUE CORRESPONDA Y DE LAS DEMÁS DISPOSICIONES APLICABLES.</t>
  </si>
  <si>
    <t>APORTACIÓN INICIAL:   MONTO: $93,927,144.00   FECHA: 09/06/1994
OBSERVACIONES: SE REGISTRA LA INFORMACIÓN PROPORCIONADA POR LA UNIDAD RESPONSABLE "FIDEICOMISO FONDO NACIONAL DE FOMENTO EJIDAL"</t>
  </si>
  <si>
    <t>SEGURIDAD Y PROTECCIÓN CIUDADANA</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</si>
  <si>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</si>
  <si>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APORTACIÓN INICIAL:   MONTO: $47,000,000.00   FECHA: 14/02/2002
OBSERVACIONES: LOS SALDOS SE INTEGRAN CON INFORMACIÓN RECIBIDA RESPONSABILIDAD DEL FIDUCIARIO SANTANDER SERFIN.</t>
  </si>
  <si>
    <t>DIRECCIÓN GENERAL DE AERONÁUTICA CIVIL</t>
  </si>
  <si>
    <t>MANDATO PARA LA REALIZACIÓN DE ACTOS PREVIOS A LA ENAJENACIÓN DE LA AERONAVE MARCA CESSNA, MODELO CITATION 500, NÚMERO DE SERIE 500-0013, AL SERVICIO DE LA SECRETARÍA DE COMUNICACIONES Y TRANSPORTES.</t>
  </si>
  <si>
    <t>CELEBRACIÓN DE UN ACUERDO ESPECÍFICO DE ASISTENCIA TÉCNICA CON LA OFICINA DE LAS NACIONES UNIDAS DE SERVICIOS PARA PROYECTOS -UNOPS- PARA LA REALIZACIÓN DE TODOS LOS ACTOS PREVIOS A LA ENAJENACIÓN DE LA AERONAVE, CONSISTENTES EN LA PREPARACIÓN, ANÁLISIS, VALUACIÓN, E IDENTIFICACIÓN DE ALTERNATIVAS DE COMERCIALIZACIÓN, A TRAVÉS DE MECANISMOS QUE PROPORCIONEN LAS MEJORES CONDICIONES AL GOBIERNO DE MÉXICO.</t>
  </si>
  <si>
    <t>FIDEICOMISO DE MICROCRÉDITOS PARA EL BIENESTAR</t>
  </si>
  <si>
    <t>APOYAR A LA POBLACIÓN QUE POR DIFERENTES CAUSAS NO HA TENIDO ACCESO A LOS SERVICIOS QUE OFRECE EL SECTOR FINANCIERO TRADICIONAL PARA INICIAR UN NEGOCIO O CONSOLIDAR UNO EXISTENTE, A TRAVÉS DEL OTORGAMIENTO DE APOYOS MEDIANTE FINANCIAMIENTO, EN TÉRMINOS DE LAS DISPOSICIONES JURÍDICAS QUE REGULEN AL PROGRAMA DE MICROCRÉDITOS PARA EL BIENESTAR.</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</si>
  <si>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</si>
  <si>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</si>
  <si>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UNIDAD DE ADMINISTRACIÓN Y FINANZAS</t>
  </si>
  <si>
    <t>MANDATO PARA LA REALIZACIÓN DE ACTOS PREVIOS A LA ENAJENACIÓN DE LAS AERONAVES AL SERVICIO DE LA POLICÍA FEDERAL</t>
  </si>
  <si>
    <t>LA CELEBRACIÓN DE UN ACUERDO ESPECÍFICO DE ASISTENCIA TÉCNICA CON LA UNOPS PARA LA REALIZACIÓN DE TODOS LOS ACTOS PREVIOS A LA ENAJENACIÓN DE LAS AERONAVES, CONSISTENTES EN LA PREPARACIÓN, ANÁLISIS, VALUACIÓN, E IDENTIFICACIÓN DE ALTERNATIVAS DE COMERCIALIZACIÓN, A TRAVÉS DE MECANISMOS QUE PROPORCIONEN LAS MEJORES CONDICIONES AL GOBIERNO DE MÉXICO.</t>
  </si>
  <si>
    <t>APORTACIÓN INICIAL:   MONTO: $7,453,707.78   FECHA: 13/11/2019
OBSERVACIONES: CON BASE EN LA CLÁUSULA DÉCIMA DEL CONTRATO DE MANDATO DENOMINADO “MANDATO PARA LA REALIZACIÓN DE ACTOS PREVIOS A LA ENAJENACIÓN DE LAS AERONAVES AL SERVICIO DE LA POLICÍA FEDERAL”, CORRESPONDE A LA UNIDAD RESPONSABLE A00 POLICÍA FEDERAL PRESENTAR LOS INFORMES TRIMESTRALES CORRESPONDIENTES A TRAVÉS DEL SISTEMA DE CONTROL Y TRANSPARENCIA DE FIDEICOMISOS Y ÚNICAMENTE A LA DIRECCIÓN GENERAL DE PROGRAMACIÓN Y PRESUPUESTO DE LA SECRETARÍA DE SEGURIDAD Y PROTECCIÓN CIUDADANA EL REGISTRO DE LA INFORMACIÓN EXISTENTE, CON FUNDAMENTO EN LO PREVISTO POR LOS ARTÍCULOS 7 DE LA LEY FEDERAL DE PRESUPUESTO Y RESPONSABILIDAD HACENDARIA Y 7 DE SU REGLAMENTO</t>
  </si>
  <si>
    <t>APORTACIÓN INICIAL:   MONTO: $500,000.00   FECHA: 24/07/1998
OBSERVACIONES: EL FIDEICOMISO SE ENCUENTRA EN PROCESO DE EXTINCIÓN.</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</si>
  <si>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POR DEL FONCA A TRAVÉS DEL PIPP DEL PASH, CON NO. DE CLAVE 2345. SE SOLICITÓ UNA REUNIÓN CON LA PARTICIPACIÓN DE LA SEP, SHCP, SFP Y EL ENTONCES CNCA A FIN DE REVISAR LA INFORMACIÓN PARA LA CONCLUSIÓN DE BAJA DE LA CLAVE, ESTÁ SIN AVANCE EL PROCESO</t>
  </si>
  <si>
    <t>DESTINO: APOYOS PARA BENEFICIAR A LOS HIJOS DE LOS MIEMBROS DEL EMP QUE SUFRAN UNA INCAPACIDAD TOTAL O PERMANENTE O BIEN FALLEZCAN COMO CONSECUENCIA DE UN ACCIDENTE EN EL EJERCICIO DE SUS FUNCIONES.
CUMPLIMIENTO DE LA MISIÓN:
DURANTE 2019 SE APOYARON EN PROMEDIO A 31 HIJOS DE LOS MILITARES PERTENECIENTES AL EMP QUE SUFRIERON UNA INCAPACIDAD TOTAL O PERMANENTE O QUE FALLECIERON EN EL EJERCICIO DE SUS FUNCIONES, CORRESPONDIENTES A: NIVEL PREESCOLAR, PRIMARIA, SECUNDARIA, PREPARATORIA Y EQUIVALENTE Y A NIVEL PROFESIONAL. CABE SEÑALAR QUE NO ES POSIBLE PREVER EL NÙMERO DE BENEFICIARIOS QUE PUEDAN INCREMENTAR LA META.</t>
  </si>
  <si>
    <t>APORTACIÓN INICIAL:   MONTO: $18,000,000.00   FECHA: 30/11/2012
OBSERVACIONES: SE REPORTA EL SALDO DE FLUJO DE EFECTIVO AL 31 DE DICIEMBRE DE 2019 EN APEGO A LA RECOMENDACIÓN 14-0-04100-02-0050-01-001 DE LA AUDITORIA FINANCIERA Y DE CUMPLIMIENTO 14-0-04100-02-0050</t>
  </si>
  <si>
    <t>APORTACIÓN INICIAL:   MONTO: $30,700,000.00   FECHA: 15/05/1991
OBSERVACIONES: BANOBRAS IDENTIFICÓ QUE EL FIDEICOMISO NO REALIZA UNA ACTIVIDAD ECONÓMICA POR LO QUE NO TIENE LOS ELEMENTOS PARA ELABORAR EL ESTADO DE RESULTADOS, EN TÉRMINOS DEL BOLETÍN B-3 "ESTADO DE RESULTADO INTEGRAL" DE LAS NORMAS DE INFORMACIÓN FINANCIERA. LOS INTERESES FORMAN PARTE DE LAS APORTACIONES AL PATRIMONIO Y LOS HONORARIOS DE LAS APLICACIONES PATRIMONIALES, PARA EFECTOS CONTABLES SE RECONOCEN COMO AUMENTO O DISMINUCIÓN EN EL PATRIMONIO COMO SE PRESENTAN EN EL ESTADO DE SITUACIÓN FINANCIERA</t>
  </si>
  <si>
    <t>APORTACIÓN INICIAL:   MONTO: $1,000.00   FECHA: 11/11/2002
OBSERVACIONES: EL FIDEICOMISO SE ADHIERE AL PROGRAMA DENOMINADO: ESQUEMA DE OTORGAMIENTO DE CREDITO A PYMES EN SEGUNDO PISO PRESENTADO POR EL FIDEICOMISO Y AL PROGRAMA DE FINANCIAMIENTO A LA CADENA DE EXPORTACION DEL SECTOR AUTOMOTRIZ A TRAVES DE SOFOLES PYME.</t>
  </si>
  <si>
    <t>DESTINO: GASTOS DE ADMINISTRACIÓN, GASTOS DE VENTA Y GASTOS FINANCIEROS.
CUMPLIMIENTO DE LA MISIÓN:
APOYO A LA DIVULGACION DE DIVERSAS MANIFESTACIONES ARTISTICAS EN MEXICO.</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</si>
  <si>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</si>
  <si>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t>
  </si>
  <si>
    <t>APORTACIÓN INICIAL:   MONTO: $1,000.00   FECHA: 30/09/2016
OBSERVACIONES: LA APORTACIÓN DE RECURSOS PROPIOS EFECTUADA EN EL EJERCICIO DE 2016 POR EL IMPORTE DE $422,332,758.21 PROVIENE DEL PATRIMONIO DE LA ENTIDAD PARAESTATAL DENOMINADA “SERVICIOS DE ALMACENAMIENTO DEL NORTE, S.A.”, EXTINTA MEDIANTE DISOLUCIÓN Y LIQUIDACIÓN, LOS CUALES FUERON TRANSFERIDOS POR EL LIQUIDADOR DE DICHA ENTIDAD AL MANDATO SERANOR EN CUMPLIMIENTO A LA CLÁUSULA SEGUNDA INCISO B) DEL CONTRATO DE MANDATO. DICHOS RECURSOS SE ENCUENTRAN DEPOSITADOS E INVERTIDOS EN LA TESOFE Y VAN SIENDO EROGADOS POR EL MANDATARIO UNA VEZ QUE SE LE MINISTRAN A LA CUENTA PUENTE 40034712 PARA EL CUMPLIMIENTO DEL MANDATO.</t>
  </si>
  <si>
    <t>APORTACIÓN INICIAL:   MONTO: $1,000.00   FECHA: 26/02/2009
OBSERVACIONES: NO HAY OBSERVACIONES</t>
  </si>
  <si>
    <t>BANCO DEL BIENESTAR, SNC</t>
  </si>
  <si>
    <t>APORTACIÓN INICIAL:   MONTO: $50,000.00   FECHA: 30/03/2000
OBSERVACIONES: DE CONFORMIDAD CON LA NIF-B-16 ESTADOS FINANCIEROS CON PROPÓSITOS NO LUCRATIVOS, EL PATRIMONIO DEL FIDEICOMISO SE INTEGRA POR RESTRINGIDO Y NO RESTRINGIDO.</t>
  </si>
  <si>
    <t>M7B</t>
  </si>
  <si>
    <t>INSTITUTO DE SALUD PARA EL BIENESTAR</t>
  </si>
  <si>
    <t>FIDEICOMISO FONDO DE SALUD PARA EL BIENESTAR</t>
  </si>
  <si>
    <t>I. LA ATENCIÓN DE ENFERMEDADES QUE PROVOCAN GASTOS CATASTROFICOS, ENTENDIDOS ESTOS COMO AQUELLOS QUE DERIBAN DE TRATAMIENTOS Y MEDICAMENTOS ASOCIADOS, DEFINIDOS POR EL CONSEJO DE SALUBRIDAD GENERAL, QUE SATISFAGAN LAS NECESIDADES DE SALUD MEDIANTE LA CONBINACION DE INTERVENCIONES DE TIPO PREVENTIVO, DIAGNÓSTICO, TERAPEUTICO, PALIATIVO Y REABILITACION, CON CRITERIOS EXPLICITOS DE CARACTER CLINICO Y EPIDEMIOLOGICO, SELECCIONADAS CON BASE A SU SEGURIDAD, EFICACIA, PAGO, EFECTIVIDAD, ADHERENCIA A NORMAS ETICAS PROFESIONALES Y ACEPTABILIDAD SOCIAL QUE IMPLIQUEN UN ALTO COSTO EN VIRTUD EN SU GRADO DE COMPLEJIDAD O ESPECIALIDAD Y EL NIVEL O FRECUENCIA CON LA QUE OCURREN. II. LA ATENCIÓN DE NECESIDADES DE INFRAESTRUCTURA PREFERENTEMENTE EN LA ENTIDADES FEDERATIVAS CON MAYOR MARGINACIÓN SOCIAL, Y III. COMPLETAR LOS RECURSOS DESTINADOS AL ABASTO Y DISTRIBUCIÓN DE MEDICAMENTOS Y DEMÁS INSUMOS, ASÍ COMO DEL ACCESO A EXÁMENES CLÍNICOS, ASOCIADOS A PERSONAS SIN SEGURIDAD SOCIAL.</t>
  </si>
  <si>
    <t>202018T0O01621</t>
  </si>
  <si>
    <t>FIDEICOMISO PARA APOYO A LA INVESTIGACIÓN CIENTÍFICA Y DESARROLO TECNOLÓGICO</t>
  </si>
  <si>
    <t>ADMINISTRAR LOS RECURSOS DEL FONDO DE INVESTIGACIÓN CIENTÍFICA Y DESARROLLO TECNOLÓGICO DEL INSTITUTO MEXICANO DEL PETRÓLEO.</t>
  </si>
  <si>
    <t>DESTINO: FINANCIAR PROYECTOS ESPECÍFICOS DE INVESTIGACIÓN Y OTROS VINCULADOS A PROYECTOS CIENTÍFICOS Y TECNOLÓGICOS
CUMPLIMIENTO DE LA MISIÓN:
CONTINUAR APOYANDO LOS PROYECTOS DE INVESTIGACIÓN</t>
  </si>
  <si>
    <t>DESTINO: EL FIDEICOMISO RECIBE Y ADMINISTRA LOS DERECHOS DE COBRO DE CENAGAS RESPECTO DE LAS TARIFAS VIGENTES Y AUTORIZADAS POR LA CRE, DERIVADOS DE LOS CONTRATOS DE PRESTACIÓN DEL SERVICIO DE TRANSPORTE Y ALMACENAMIENTO DE GAS NATURAL, RELACIONADOS CON LA INFRAESTRUCTURA TRANSFERIDA A ÉSTE POR PEMEX.
CUMPLIMIENTO DE LA MISIÓN:
SE RECIBIERON Y ADMINISTRARON LOS DERECHOS DE COBRO DE CENAGAS, RESPECTO DE LAS TARIFAS VIGENTES Y AUTORIZADAS POR LA CRE, DERIVADO DE LOS CONTRATOS DE PRESTACIÓN DE SERVICIOS DE TRANSPORTE Y ALMACENAMIENTO DE TRANSPORTE DE GAS NATURAL, EN TÉRMINOS DE LA NORMATIVIDAD APLICABLE Y SE REALIZO LA ENTREGA DE LAS CANTIDADES CORRESPONDIENTES AL CONCEPTO DE CONTRAPRESTACIÓN A PEMEX</t>
  </si>
  <si>
    <t>DESTINO: EL PAGO DE LA PRIMA DE ANTIGÜEDAD DE LOS TRABAJADORES. LO REPORTADO COMO ENTEROS A LA TESOFE CORRESPONDE AL PAGO DE IVA EL IMPORTE REPORTADO COMO EGRESOS CORRESPONDE AL PAGO DE COMISIONES
CUMPLIMIENTO DE LA MISIÓN:
GARANTIZAR EL PAGO DE PRIMAS DE ANTIGÜEDAD A LOS TRABAJADORES DEL HOTEL CAMINO REAL OAXACA (EXCONVENTO DE SANTA CATARINA).</t>
  </si>
  <si>
    <t>APORTACIÓN INICIAL:   MONTO: $500,000.00   FECHA: 15/12/2000
OBSERVACIONES: CON FECHA 03 DE DICIEMBRE DE 2019, EL AUDITOR EXTERNO DIO POR CONCLUIDA LA ORDEN DE AUDITORIA NO. 045/2018, AL FIDEICOMISO CORRESPONDIENTE AL EJERCICIO 2018.</t>
  </si>
  <si>
    <t>SOCIEDAD ANÓNIMA, INSTITUCIÓN DE BANCA MÚLTIPLE, INTERCAM GRUPO FINANCIERO</t>
  </si>
  <si>
    <t>APORTACIÓN INICIAL:   MONTO: $1,000,000.00   FECHA: 25/03/2010
OBSERVACIONES: SE ENVÍA PARA SU AUTORIZACIÓN</t>
  </si>
  <si>
    <t>DESTINO: EN PROCESO DE EXTINCIÓN
CUMPLIMIENTO DE LA MISIÓN:
EN PROCESO DE EXTINCIÓN</t>
  </si>
  <si>
    <t>APORTACIÓN INICIAL:   MONTO: $5,291,955.55   FECHA: 21/08/2002
OBSERVACIONES: EN PROCESO DE EXTINCION</t>
  </si>
  <si>
    <t>DESTINO: LA SUBCUENTA NO PRESENTA MOVIMIENTOS. ADEMÁS DE QUE EL FIDEICOMISO SE ENCUENTRA EN PROCESO DE EXTINCIÓN, MOTIVO POR EL CUAL NO SE PRESENTA DESTINO DE LOS RECURSOS.
CUMPLIMIENTO DE LA MISIÓN:
NO EXISTE REPORTE DEL CUMPLIMIENTO DE LA MISIÓN NI LOS FINES, YA QUE EL FIDEICOMISO SE ENCUENTRA EN PROCESO DE EXTINCIÓN.</t>
  </si>
  <si>
    <t>DESTINO: PARA EL ABANDONO DEL AREA CONTRACTUAL DE EK-BALAM
CUMPLIMIENTO DE LA MISIÓN:
CONTRATO EN DESARROLLO, SIN NECESIDAD DE REALIZAR ACTUALMENTE ACTIVIDADES DE ABANDONO DE CAMPOS</t>
  </si>
  <si>
    <t>CON CARGO A SU PATRIMONIO Y PREVIA AUTORIZACIÓN DEL COMITÉ TÉCNICO, EL FIDUCIARIO ENTREGUE RECURSOS A LAS ENTIDADES PARA DESTINARSE A: A) PROGRAMAS Y PROYECTOS DE INFRAESTRUCTURA PÚBLICA Y SU EQUIPAMIENTO EN MATERIA DE SERVICIOS BÁSICOS, INFRAESTRUCTURA VIAL, MOVILIDAD URBANA, ESPACIOS PÚBLICOS, ENTRE OTROS RUBROS PRIORITARIOS DE INTERÉS METROPOLITANO, PARA CONTRIBUIR AL ORDENAMIENTO TERRITORIAL; B) ELABORACIÓN DE EVALUACIONES COSTO Y BENEFICIO O ESTUDIOS DE PREINVERSIÓN, PARA DETERMINAR LA CONVENIENCIA DE LLEVAR A CABO UN PROGRAMA O PROYECTO DE INFRAESTRUCTURA EN EL ÁMBITO REGIONAL Y URBANO; C) ELABORACIÓN DE PROGRAMAS DE ORDENAMIENTO METROPOLITANO, PLANES DE DESARROLLO METROPOLITANO Y OTROS INSTRUMENTOS DE PLANEACIÓN ESTABLECIDOS EN LA LGAHOTDU, Y D) APOYO POR ÚNICA OCASIÓN, PARA LA CREACIÓN Y EQUIPAMIENTO DE INSTITUTOS DE PLANEACIÓN METROPOLITANA U ORGANISMOS EQUIVALENTES, EL CUAL NO PODRÁ INCLUIR GASTOS DE OPERACIÓN. EN TÉRMINOS DEL PEF 2020, DE LOS LINEAMIENTOS Y DE LAS REGLAS.</t>
  </si>
  <si>
    <t>DESTINO: EN EL PERIODO QUE SE REPORTA SE REGISTRARON EGRESOS POR VALUACIÓN DE MERCADO.
CUMPLIMIENTO DE LA MISIÓN:
EN EL PERIODO QUE SE REPORTA SE CUMPLEN LA MISIÓN Y FINES DEL FIDEICOMISO.</t>
  </si>
  <si>
    <t>APORTACIÓN INICIAL:   MONTO: $68,500,000.00   FECHA: 09/08/2002
OBSERVACIONES: EL FIDUCIARIO ES BANSEFI. LA PARTIDA PRESUPUESTAL AFECTADA ES 7801</t>
  </si>
  <si>
    <t>DESTINO: LOS RECURSOS SE CANALIZAN AL FOMENTO Y DESARROLLO DE OPERACIONES DE IMPULSO A LOS PROYECTOS DEL SECTOR RURAL Y AGROINDUSTRIAL, ASÍ COMO TODAS AQUELLAS ACTIVIDADES NECESARIAS PARA LA CONSECUCIÓN DE LOS OBJETIVOS DE DICHO SECTOR.
CUMPLIMIENTO DE LA MISIÓN:
EL FICA ESTÁ EN PROCESO DE ALCANZAR LAS METAS PREVISTAS Y DAR CONTINUIDAD A LOS PROYETOS APOYADOS.</t>
  </si>
  <si>
    <t>DESTINO: OTROS GASTOS DE OPERACIÓN, ADMINISTRACIÓN, HONORARIOS Y COMISIONES PAGADAS.
CUMPLIMIENTO DE LA MISIÓN:
ESTE FIDEICOMISO SE REPORTA POR BANOBRAS COMO EN OPERACIÓN POR LA TRANSMISIÓN DE SU PATRIMONIO INMOBILIARIO REMANENTE A FAVOR DE LOS BENEFICIARIOS.</t>
  </si>
  <si>
    <t>DESTINO: ENTRE OTROS, SE EFECTUÓ EL REINTEGRO DE RECURSOS A LA TESOFE PARA DAR CUMPLIMIENTO A LAS INSTRUCCIONES DEL C. PRESIDENTE.
CUMPLIMIENTO DE LA MISIÓN:
EL FIDEICOMISO SE ENCUENTRA EN PROCESO DE EXTINCIÓN.</t>
  </si>
  <si>
    <t>APORTACIÓN INICIAL:   MONTO: $1,750,000.00   FECHA: 18/05/1994
OBSERVACIONES: DERIVADO DE LA AUDITORIA 571 A LA CUENTA PÚBLICA 2008, LA AUDITORÍA SUPERIOR DE LA FEDERACIÓN (ASF) EMITIÓ, ENTRE OTRAS, DOS RECOMENDACIONES ENCAMINADAS A PROMOVER LA EXTINCIÓN DEL FILANFI. LAS CIFRAS AL 30 DE JUNIO SON ESTIMADAS, YA QUE EL DESPACHO QUE ELABORA LOS ESTADOS FINANCIEROS NO LOS HA PROPORCIONADO DEBIDO A LA FALTA DE PAGO DE SUS HONORARIOS DERIVADO DEL REINTEGRO A LA TESOFE.</t>
  </si>
  <si>
    <t>DESTINO: CUBRIR GASTOS ADMINISTRATIVOS Y RETIROS DEL PERSONAL.
CUMPLIMIENTO DE LA MISIÓN:
CONSTITUIR LA RESERVA REQUERIDA A TRAVÉS DE UN CONTRATO DE FIDEICOMISO IRREVOCABLE CON UNA INSTITUCIÓN FIDUCIARIA QUE LE PERMITA A LA ENTIDAD CUBRIR LOS BENEFICIOS ACUMULADOS POR PENSIONES Y PRIMAS DE ANTIGÜEDAD A QUE TIENEN DERECHO LOS TRABAJADORES POR LEY Y CONTRATOS COLECTIVOS DE TRABAJO Y RECONOCIDOS CON BASE EN LOS CÁLCULOS ACTUARIALES QUE CUANTIFICAN EL VALOR PRESENTE DE ÉSTA OBLIGACIÓN.</t>
  </si>
  <si>
    <t>DESTINO: SE ESTUVO REPORTANDO ERRONEAMENTE DISPONBILIDAD DE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LOS $2,057,486.54, SON RECURSOS DE ANUIES, A.C. Y NO DEL FIDEICOMISO SUPERA.
CUMPLIMIENTO DE LA MISIÓN:
SE TIENE UN CUMPLIMIENTO GENERAL</t>
  </si>
  <si>
    <t>APORTACIÓN INICIAL:   MONTO: $125,000.00   FECHA: 17/11/2004
OBSERVACIONES: LAS CIFRAS CORRESPONDEN A LO QUE REFLEJA EL ESTADO DE CUENTA DEL FIDUCIARIO.</t>
  </si>
  <si>
    <t>DESTINO: HONORARIOS FIDUCIARIOS Y PROFESIONALES, RENTAS Y GASTOS DE OPERACIÓN PAGADOS CON RECURSOS ESTATALES.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</si>
  <si>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DESTINO: HONORARIOS FIDUCIARIOS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</si>
  <si>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DESTINO: EL SALDO EN LA CUENTA BANCARIA ES CERO PESOS YA QUE SE LLEVÓ A CABO EL TRASPASO DE LOS RECURSOS QUE SE ENCONTRABAN DISPONIBLES, PARA PROCEDER A LA EXTICIÓN DEL FIDEICOMISO.
CUMPLIMIENTO DE LA MISIÓN:
EL CONSEJO DE ADMINISTRACIÓN DE FONATUR MANTENIMIENTO TURÍSTICO S.A. DE C.V. EN LA PRIMERA SESIÓN ORDINARIA 2018 DEL CONSEJO, DEL 21 DE MARZO DE 2018, AUTORIZÓ LA EXTINCIÓN DEL FIDEICOMISO “PAGO DE PENSIONES A LOS TRABAJADORES DE BASE. EL PASADO 16 DE JULIO DE 2018, SCOTIABANK INVERLAT S.A. LLEVÓ A CABO EL TRASPASO DE LOS RECURSOS, QUE SE ENCONTRABAN DISPONIBLES A ESTA FECHA EL SALDO EN LA CUENTA DEL FIDEICOMISO SE ENCUENTRA EN CERO PESOS.</t>
  </si>
  <si>
    <t>APORTACIÓN INICIAL:   MONTO: $346,000.00   FECHA: 12/07/2000
OBSERVACIONES: APOYO DE RECURSOS EN EFECTIVO PARA GASTOS DE ALIMENTACIÓN, VESTIDO Y EDUCACIÓN DE LA NIÑA DEL MILENIO.</t>
  </si>
  <si>
    <t>APORTACIÓN INICIAL:   MONTO: $40,880,650.00   FECHA: 30/11/2012
OBSERVACIONES: EL INFORME FUE REALIZADO CON BASE EN EL FLUJO Y LOS ESTADOS FINANCIEROS, MOSTRANDO LOS INGRESOS Y EGRESOS.</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</si>
  <si>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308,846 SERVIDORES PÚBLICOS QUE INICIARON Y TERMINARON EL TRIGÉSIMO PRIMER CICLO DEL FONAC, AL MISMO NÚMERO DE SERVIDORES PÚBLICOS LE FUE ENTREGADO EL PAGO DE SUS AHORROS, TODA VEZ QUE LAS 98 DEPENDENCIAS Y ENTIDADES AFILIADAS REALIZARON DURANTE LOS MESES DE JULIO Y AGOSTO DE 2020, EL TRÁMITE Y PAGO CORRESPONDIENTE A SU LIQUIDACIÓN</t>
  </si>
  <si>
    <t>DESTINO: FONEP: POR INSTRUCCIONES DE LA DIRECCIÓN DE SEGUIMIENTO Y RECUPERACIÓN, Y CON BASE EN EL DICTAMEN DE INCOSTEABILIDAD ELABORADO POR LA DIRECCIÓN JURÍDICA CONTENCIOSA Y DE CRÉDITO, DE FECHA 20 DE AGOSTO DE 2020 (SJC.3-093/2020), SE REALIZÓ LA BAJA DEL SALDO EN MANDATOS CORRESPONDIENTE AL ACREDITADO VICTOR SANTILLÁN MARTÍNEZ DEL REGISTRO A CARGO DEL FONDO NACIONAL DE ESTUDIOS Y PROYECTOS (FONEP). EL MONTO DEL ADEUDO DADO DE BAJA ES POR $595,796.98 PAI Y FIDEIN: POR INSTRUCCIONES DE LA DIRECCIÓN DE SEGUIMIENTO Y RECUPERACIÓN MEDIANTE COMUNICADO DSR 188/2020, Y DERIVADO DEL DICTAMEN DE IRRECUPERABILIDAD ELABORADO POR LA DIRECCIÓN JURÍDICA CONTENCIOSA Y DE CRÉDITO, DE FECHA 14 DE SEPTIEMBRE DE 2020 (SJC.9-08/2020), SE REALIZÓ LA BAJA DEL SALDO EN MANDATOS CORRESPONDIENTE AL ACREDITADO CONSTRUCTORA E INMOBILIARIA URO, S.A. DE C.V., DEL REGISTRO A CARGO DEL PROGRAMA DE APOYO INTEGRAL A LA INDUSTRIA MEDIANA Y PEQUEÑA (PAI) Y DEL FIDEICOMISO PARA EL ESTUDIO Y FOMENTO DE CONJUNTOS, PARQUES, CIUDADES INDUSTRIALES Y CENTROS COMERCIALES (FIDEIN). LOS MONTOS DE LOS ADEUDOS DADOS DE BAJA ES FUERON POR $4’650,263.06, ($2’325,131.53 POR CADA MANDATO).
CUMPLIMIENTO DE LA MISIÓN:
FONEP: POR INSTRUCCIONES DE DIRECCIÓN DE SEGUIMIENTO Y RECUPERACIÓN, CON BASE EN DICTAMEN DE INCOSTEABILIDAD ELABORADO POR LA DIRECCIÓN JURÍDICA CONTENCIOSA Y DE CRÉDITO, 20 AGOSTO 2020 (SJC.3-093/2020) REALIZÓ BAJA DEL SALDO EN MANDATOS. PAI FIDEIN: POR INSTRUCCIONES DE DIRECCIÓN DE SEGUIMIENTO Y RECUPERACIÓN COMUNICADO DSR 188/2020, DICTAMEN DE IRRECUPERABILIDAD ELABORADO POR DIRECCIÓN JURÍDICA CONTENCIOSA Y DE CRÉDITO, 14 SEPTIEMBRE 2020 (SJC.9-08/2020),REALIZÓ LA BAJA DEL SALDO EN MANDATOS.</t>
  </si>
  <si>
    <t>APORTACIÓN INICIAL:   MONTO: $91,064,699.28   FECHA: 31/12/1988
OBSERVACIONES: FONEP: POR INSTRUCCIONES DE LA DIRECCIÓN DE SEGUIMIENTO Y RECUPERACIÓN, Y CON BASE EN EL DICTAMEN DE INCOSTEABILIDAD ELABORADO POR LA DIRECCIÓN JURÍDICA CONTENCIOSA Y DE CRÉDITO, DE FECHA 20 DE AGOSTO DE 2020 (SJC.3-093/2020), SE REALIZÓ LA BAJA DEL SALDO EN MANDATOS CORRESPONDIENTE AL ACREDITADO VICTOR SANTILLÁN MARTÍNEZ DEL REGISTRO A CARGO DEL FONDO NACIONAL DE ESTUDIOS Y PROYECTOS (FONEP). EL MONTO DEL ADEUDO DADO DE BAJA ES POR $595,796.98 PAI Y FIDEIN: POR INSTRUCCIONES DE LA DIRECCIÓN DE SEGUIMIENTO Y RECUPERACIÓN MEDIANTE COMUNICADO DSR 188/2020, Y DERIVADO DEL DICTAMEN DE IRRECUPERABILIDAD ELABORADO POR LA DIRECCIÓN JURÍDICA CONTENCIOSA Y DE CRÉDITO, DE FECHA 14 DE SEPTIEMBRE DE 2020 (SJC.9-08/2020), SE REALIZÓ LA BAJA DEL SALDO EN MANDATOS CORRESPONDIENTE AL ACREDITADO CONSTRUCTORA E INMOBILIARIA URO, S.A. DE C.V., DEL REGISTRO A CARGO DEL PROGRAMA DE APOYO INTEGRAL A LA INDUSTRIA MEDIANA Y PEQUEÑA (PAI) Y DEL FIDEICOMISO PARA EL ESTUDIO Y FOMENTO DE CONJUNTOS, PARQUES, CIUDADES INDUSTRIALES Y CENTROS COMERCIALES (FIDEIN). LOS MONTOS DE LOS ADEUDOS DADOS DE BAJA ES FUERON POR $4’650,263.06, ($2’325,131.53 POR CADA MANDATO).</t>
  </si>
  <si>
    <t>JEFATURA DEL ESTADO MAYOR DE LA DEFENSA NACIONAL</t>
  </si>
  <si>
    <t>APORTACIÓN INICIAL:   MONTO: $4,000,000.00   FECHA: 27/01/2000
OBSERVACIONES: CON FECHA 2 DE ABRIL DE 2020, SE PUBLICÓ EN EL DIARIO OFICIAL DE LA FEDERACIÓN EL DECRETO POR EL QUE SE ORDENA LA EXTINCIÓN O TERMINACIÓN DE LOS FIDEICOMISOS PÚBLICOS, MANDATOS PÚBLICOS Y ANÁLOGOS, MISMO QUE ENTRÓ EN VIGOR EL MISMO DÍA DE SU PUBLICACIÓN (EL “DECRETO”), POR LO QUE EL FIDEICOMISO DE INVERSION Y ADMINISTRACION PARA LA INTEGRACION DEL FONDO DE PRESTAMOS A CORTO PLAZO PARA APOYAR A LOS TRABAJADORES DE CAPUFE EN CASOS DE CONTINGENCIA, SE ENCUENTRA EN PROCESO DE EXTINCIÓN.</t>
  </si>
  <si>
    <t>APORTACIÓN INICIAL:   MONTO: $120,000,000.00   FECHA: 29/07/2002
OBSERVACIONES: DE ACUERDO CON LOS ARTÍCULOS 1RO Y 2DO DEL DECRETO POR EL QUE SE ORDENA LA EXTINCIÓN O TERMINACIÓN DE LOS FIDEICOMISOS PÚBLICOS, MANDATOS PÚBLICOS Y ANÁLOGOS, PUBLICADO EN EL DIARIO OFICIAL DE LA FEDERACIÓN DE FECHA 02/04/2020, SE LLEVÓ A CABO LA CONCENTRACIÓN DE LOS RECURSOS EN LA TESOFE POR UN MONTO DE $6,167,490,624.00 EN SEIS EXHIBICIONES A TRAVÉS DEL SISTEMA DE PAGO ELECTRÓNICO DE CONTRIBUCIONES FEDERALES (PEC).</t>
  </si>
  <si>
    <t>DESTINO: LOS PAGOS QUE DETERMINE Y APRUEBE EL COMITÉ TÉCNICO EN CADA CASO, PARA SOLVENTAR LOS GASTOS RELACIONADOS CON EL DESMANTELAMIENTO DE LAS OBRAS Y SERVICIOS RELACIONADOS CON LAS MISMAS, VINCULADOS AL PROYECTO DEL NUEVO AEROPUERTO INTERNACIONAL DE LA CIUDAD DE MÉXICO, EL RETIRO Y ENTREGA DE MATERIAL, ASÍ COMO AQUELLOS INDISPENSABLES PARA PRESERVAR LA SEGURIDAD EN EL POLÍGONO DONDE SE ENCUENTRA UBICADA LA OBRA, LO ANTERIOR EN TÉRMINOS DE LAS DISPOSICIONES APLICABLES.
CUMPLIMIENTO DE LA MISIÓN:
SE CUMPLE CON EL OBJETO DEL CONTRATO DEL FIDEICOMISO Y SUS MODIFICACIONES.</t>
  </si>
  <si>
    <t>APORTACIÓN INICIAL:   MONTO: $160,600.00   FECHA: 01/03/1990
OBSERVACIONES: SE REPORTA EL SALDO QUE PRESENTA EL BANCO A DICIEMBRE 2019</t>
  </si>
  <si>
    <t>APORTACIÓN INICIAL:   MONTO: $3,000,000.00   FECHA: 17/10/2014
OBSERVACIONES: EL RESUMEN DE LOS INGRESOS ACUMULADOS, ES EL RESULTADO DE LOS RENDIMIENTOS FINANCIEROS GENERADOS Y APORTACIONES RECIBIDAS DEL CENACE EN ATENCION A LAS SOLICITUDES REALIZADAS CON FUNDAMENTO EN EL ARTICULO 114 DE LA LEY DE LA INDUSTRIA ELECTRICA</t>
  </si>
  <si>
    <t>APORTACIÓN INICIAL:   MONTO: $30,000,000.00   FECHA: 27/04/1993
OBSERVACIONES: ESTE FIDEICOMISO ESTA EN PROCESO DE EXTINCIÓN REINTEGRANDO A LA TESORERÍA DE LA FEDERACIÓN LA CANTIDAD DE $73,147,282.00. LAS CIFRAS QUE SE REPORTAN SON LAS PROPORCIONADAS POR EL FIDEICOMISO Y ES RESPONSABILIDAD DEL MISMO.</t>
  </si>
  <si>
    <t>APORTACIÓN INICIAL:   MONTO: $2,202,000.00   FECHA: 14/03/1994
OBSERVACIONES: POR DISPOSICIÓN DE LA SHCP Y PARA DAR CUMPLIMIENTO A LA NORMATIVIDAD, SE SUMAN LAS CIFRAS DE LA SECRETARÍA DE CULTURA A LAS DE LA UNAM POR CONCEPTO DE APORTACIONES POR SER AMBOS RECURSOS PÚBLICOS FEDERALES Y SE DETALLA SU COMPOSICIÓN EN LOS ESTADOS FINANCIEROS Y EN LAS CIFRAS CONCILIADORAS. (CIFRAS PRELIMINARES).</t>
  </si>
  <si>
    <t>DESTINO: AL TRIMESTRE QUE SE REPORTA EL FIDEICOMISOS NO HA EROGADO RECURSOS FISCALES TODA VEZ QUE DESDE EL EJERCICIO FISCAL 2019, NO SE LE HA OTORGADO SUBSIDIO ALGUNO. DEBIDO A QUE EL FIDEICOMISO NO HA PROPORCIONADO LA INFORMACIÓN FINANCIERA DE LA CUENTA ESPECÍFICA SE DESCONOCE SI HA EROGADO RECURSOS PROPIOS. EL SALDO QUE SE REPORTA PARA FINES INFORMATIVOS ES EL CORRESPONDE AL CIERRE DEL EJERCICIO 2019, ÚLTIMA INFORMACIÓN QUE PROPORCIONÓ EL FIDEICOMISO A ESTA UNIDAD ADMINISTRATIVA.
CUMPLIMIENTO DE LA MISIÓN:
CONTRIBUIR A LA PRESERVACIÓN DEL PATRIMONIO CULTURAL CONTENIDO EN EL CONJUNTO "LA NORIA" Y DESTINAR DICHO CONJUNTO A FUNCIONAR COMO ESPACIO ABIERTO PARA LA EXHIBICIÓN PÚBLICA DE DICHO PATRIMONIO CULTURAL.</t>
  </si>
  <si>
    <t>DESTINO: LOS RECURSOS FUERON REINTEGRADOS A LA TESOFE CONFORME AL OFICIO DIR.JUR,FID. (ADM.) 1314/2020 DE BANEJERCITO DE FECHA 29 DE JULIO DE 2020. SE ANEXAN FORMATOS DEL PEC. POR LO QUE YA NO FUERON GENERADOS LOS ESTADOS DE CUENTA.
CUMPLIMIENTO DE LA MISIÓN:
PARA DAR CUMPLIMIENTO AL DECRETO POR EL QUE SE ORDENA LA EXTINCIÓN O TERMINACIÓN DE LOS FIDEICOMISOS PUBLICOS, MANDATOS PUBLICOS Y ANALOGOS PUBLICADO EN EL DOF EL 02 DE ABRIL DE 2020.</t>
  </si>
  <si>
    <t>DESTINO: PENSIONES, JUBILACIONES, VALES DE DESPENSA, HONORARIOS MÉDICOS, DEPORTIVOS, VIUDEZ Y ORFANDAD, MEDICINAS, HOSPITALES, REEMBOLSOS POR GASTOS MEDICOS, PRIMAS DE ANTIGÜEDAD Y FONDO DE AHORRO PARA JUBILADOS.
CUMPLIMIENTO DE LA MISIÓN:
SE PAGARON EN EL PERIODO REPORTADO, PENSIONES, JUBILACIONES, VALES DE DESPENSA, HONORARIOS MEDICOS, DEPORTIVOS, VIUDEZ Y ORFANDAD, MEDICINAS, HOSPITALES, REEMBOLSOS POR GASTOS MEDICOS, PRIMAS DE ANTIGUEDAD Y FONDO DE AHORRO PARA JUBILADOS.</t>
  </si>
  <si>
    <t>DESTINO: LA INTEGRACIÓN DE OTROS EGRESOS ACUMULADOS, ES COMO SIGUE: - CASTIGOS, GASTOS DE JUICIO, OTROS GASTOS - ESTIMACIÓN PREVENTIVA DE GARANTÍAS OTORGADAS - IMPUESTOS DIVERSOS - APLICACIONES PATRIMONIALES - OTRAS CUENTAS POR PAGAR - DEFICIT DE EJERCICIOS ANTERIORES
CUMPLIMIENTO DE LA MISIÓN:
CONSTITUIR UN MECANISMO DE APOYO FINANCIERO EN TODOS AQUELLOS PROGRAMAS/ESQUEMAS QUE APRUEBEN LOS ÓRGANOS DE DECISIÓN DE LA FIDEICOMITENTE (NACIONAL FINANCIERA, S.N.C., I.B.D.) Y QUE SE HAGAN DEL CONOCIMIENTO DEL COMITÉ TÉCNICO 8013-9, O QUE APRUEBE EL PROPIO COMITÉ TÉCNICO, Y CUYA FINALIDAD SEA OTORGAR APOYOS A LAS EMPRESAS, ESPECIALMENTE A MICRO, PEQUEÑAS Y MEDIANAS EMPRESAS, ASÍ COMO A PERSONAS FÍSICAS DEL PAÍS, ATRAVÉS DE LOS ENTES GARANTES.</t>
  </si>
  <si>
    <t>UNIDAD DE PROSPECTIVA, PLANEACIÓN Y EVALUACIÓN</t>
  </si>
  <si>
    <t>APORTACIÓN INICIAL:   MONTO: $7,542,036,483.00   FECHA: 10/09/2014
OBSERVACIONES: UNA VEZ QUE SE TENGA EL CONVENIO DE EXTINCIÓN DEL FIDEICOMISO PÚBLICO DENOMINADO “PROGRAMA ESCUELAS DE EXCELENCIA PARA ABATIR EL REZAGO EDUCATIVO”, CLAVE 20141131001579 DEBIDAMENTE REQUISITADO, SE PROCEDERÁ A TRAMITAR ANTE LA SHCP, LA BAJA DE SU REGISTRO EN EL PASH.</t>
  </si>
  <si>
    <t>DESTINO: CREAR UN FONDO DE AHORRO EN BENEFICIO DE LOS TRABAJADORES OPERATIVOS Y DE CONFIANZA, EXCLUYENDO A LOS MANDOS MEDIOS Y SUPERIORES.
CUMPLIMIENTO DE LA MISIÓN:
APORTACIONES POR PARTE DEL ORGANISMO Y TRABAJADORES FUERON REALIZADAS</t>
  </si>
  <si>
    <t>DESTINO: EL ORIGEN DE LOS RECURSOS QUE CONFORMAN EL PATRIMONIO DEL FIDEICOMISO DE CIENCIA Y TECNOLOGÍA DEL CIATEC, A.C. SON RECURSOS AUTOGENERADOS O PROPIOS LOS CUALES SE OBTIENEN A TRAVÉS DE LA PRESTACIÓN DE LOS SERVICIOS Y EL DESARROLLO DE PROYECTOS DE INVESTIGACIÓN QUE COMERCIALIZA LA ENTIDAD.
CUMPLIMIENTO DE LA MISIÓN:
SE DA FORTALECIMIENTO A: LA INFRAESTRUCTURA DE PROYECTOS SUSTANTIVOS, A TECNOLOGÍAS DE INFORMACIÓN Y RESPALDO PARA LA OPERACIÓN DE LOS EQUIPOS. ADEMÁS SE HA BRINDADO EL APOYO A LOS PROYECTOS DE DESARROLLO TECNOLÓGICO DE CIATEC, A.C.</t>
  </si>
  <si>
    <t>DESTINO: LOS RECURSOS EJERCIDOS AL CIERRE DEL TRIMESTRE A TRAVES DEL FIDEICOMISO SE HAN UTILIZADO PARA EL PAGO DE LAS COMISIONES POR EL MANEJO DE CUENTA Y PARA LA ADQUISICIÓN DE EQUIPOS PARA PROYECTOS, ASI COMO PARA EL PAGO DE SUBCONTRATACIONES NECESARIAS PARA EL DESARROLLO DE LOS PROYECTOS.
CUMPLIMIENTO DE LA MISIÓN:
EN UN MARCO GENERAL; DESDE LA CONSTITUCION DEL FONDO DE INVESTIGACION CIENTIFICA Y TECNOLOGICA DE CIATEQ,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</si>
  <si>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APORTACIÓN INICIAL:   MONTO: $1,000,000.00   FECHA: 17/12/2003
OBSERVACIONES: EN EL TRIMESTRE NO EXISTIERON MOVIMIENTOS. EL FIDEICOMISO ESTA EN PROCESO DE EXTINCIÓN</t>
  </si>
  <si>
    <t>APORTACIÓN INICIAL:   MONTO: $8,000,000.00   FECHA: 31/12/2000
OBSERVACIONES: DESDE EL MES DE MARZO DE 2016, LA SUBCUENTA SE ENCUENTRA EN CEROS. EN EL TRIMESTRE YA NO EXISTIERON MOVIMIENTOS. EL FIDEICOMISO SE ENCUENTRA EN PROCESO DE EXTINCIÓN.</t>
  </si>
  <si>
    <t>DESTINO: PAGO DE LAS AYUDAS EXTRAORDINARIAS A QUE SE REFIERE EL "DECRETO POR EL QUE SE OTORGAN AYUDAS EXTRAORDINARIAS CON MOTIVO DEL INCENDIO OCURRIDO EL 5 DE JUNIO DE 2009 EN LA GUARDERÍA ABC, SOCIEDAD CIVIL, EN LA CIUDAD DE HERMOSILLO, SONORA", PÚBLICADO EN EL DOF EL 20 DE JUNIO DE 2010 Y EL DECRETO POR EL QUE SE REFORMAN DIVERSAS DISPOSICIONES, PÚBLICADO EL 13 DE MARZO DE 2020; PAGO POR LA ADMINISTRACIÓN DEL FIDEICOMISO, COMISIONES BANCARIAS Y PAGO DE AUDITORÍAS.
CUMPLIMIENTO DE LA MISIÓN:
1.- PAGOS DE LA MEDIDA VITALICIA. 2.- PAGOS DE LA ATENCIÓN MÉDICA VITALICIA, A TRAVÉS DEL SEGURO DE SALUD PARA LA FAMILIA. 3.- PAGOS DEL CONSUMO DE ENERGÍA ELÉCTRICA. 4.- PAGOS DE LA BECA PARA EDUCACIÓN. 5. PAGOS DE LA MEDIDA EQUIVALENTE A LA PENSIÓN GARANTIZADA PREVISTA EN EL ARTÍCULO 170 DE LA LEY DEL SEGURO SOCIAL.</t>
  </si>
  <si>
    <t>APORTACIÓN INICIAL:   MONTO: $298,500,000.00   FECHA: 03/10/2005
OBSERVACIONES: EL OBJETIVO DE ESTE FIDEICOMISO CONSISTÍA EN OTORGAR UN APOYO SOCIAL A LOS EX-TRABAJADORES MIGRATORIOS MEXICANOS QUE PRESTARON SUS SERVICIOS EN LOS ESTADOS UNIDOS DE AMÉRICA DURANTE LOS AÑOS DE 1942 A 1964. LA INFORMACIÓN QUE CONTIENE ESTE REPORTE ES RESPONSABILIDAD DEL FIDUCIARIO Y NO ES GENERADA POR QUIEN LO REALIZA.</t>
  </si>
  <si>
    <t>DESTINO: EL DÍA 6 DE JULIO DEL 2020, SE REALIZÓ EL PAGO DE UNA LÍNEA DE CAPTURA A FAVOR DE LA TESORERÍA DE LA FEDERACIÓN DE LOS RECURSOS DISPONIBLES DEL FIDEICOMISO, A TRAVÉS DEL SISTEMA DE PAGOS ELECTRÓNICOS DE CONTRIBUCIONES FEDERALES (PEC). EL PAGO FUE POR EL MONTO DE $ 302,852,430.00 (TRESCIENTOS DOS MILLONES, OCHOCIENTOS CINCUENTA Y DOS MIL CUATROCIENTOS TREINTA PESOS M.N.).
CUMPLIMIENTO DE LA MISIÓN:
EL FIDEICOMISO PARA CUBRIR GASTOS POR DEMANDAS EN EL EXTRANJERO ESTÁ EN PROCESO DE EXTINCIÓN. BANJERCITO YA NO ENVÍA ESTADOS FINANCIEROS DEL TERCER TRIMESTRE POR HABER ENTREGADO YA LOS RECURSOS A TESOFE. DESDE SU CONSTITUCIÓN NO HA HABIDO OPERACIONES EN EL FIDEICOMISO, SALVO LOS GASTOS POR AUDITORÍAS Y HONORARIOS FIDUCIARIOS.</t>
  </si>
  <si>
    <t>APORTACIÓN INICIAL:   MONTO: $200,010,000.00   FECHA: 28/06/2012
OBSERVACIONES: BANJERCITO ESTÁ RECOPILANDO DOCUMENTACIÓN PARA ELABORAR EL PROYECTO DE EXTINCIÓN.</t>
  </si>
  <si>
    <t>APORTACIÓN INICIAL:   MONTO: $4,500,000,000.00   FECHA: 30/03/2011
OBSERVACIONES: AL 31/03/2021 LOS RENDIMIENTOS FINANCIEROS INCLUYEN INTERESES DEVENGADOS SOBRE INVERSIONES EN BONOS CUPÓN CERO POR $142,952,133.96, INTERESES COBRADOS SOBRE INVERSIONES EN VALORES POR $8,920,239.93, INTERESES DEVENGADOS POR COBRAR DE INVERSIONES POR $4,469,525.78, REGISTRÁNDOSE UN TOTAL DE $156,341,899.67 CON FECHA 20 DE ENERO DE 2021, SE PAGÓ AL DESPACHO CASTILLO MIRANDA LA DICTAMINACIÓN DE LOS ESTADOS FINANCIEROS POR EL EJERCICIO 2019 LA CANTIDAD DE $13,512.49. LOS ESTADOS FINANCIEROS DE LOS EJERCICIOS 2020 SE ESTÁN REVISANDO POR EL DESPACHO BDO CASTILLO MIRANDA Y COMPAÑÍA, S.C. DERIVADO DE SUS FINES, PARA ESTE FIDEICOMISO NO SE GENERAN EDOS. DE RESULTADOS.</t>
  </si>
  <si>
    <t>APORTACIÓN INICIAL:   MONTO: $500,000.00   FECHA: 10/03/1994
OBSERVACIONES: .</t>
  </si>
  <si>
    <t>DESTINO: DE CONFORMIDAD CON LO ESTABLECIDO EN EL ARTÍCULO DÉCIMO NOVENO TRANSITORIO DEL DECRETO POR EL QUE SE REFORMAN Y DEROGAN DIVERSAS DISPOSICIONES, ENTRE OTRAS, LA LEY FEDERAL DE PRESUPUESTO Y RESPONSABILIDAD HACENDARIA Y LA LEY GENERAL DE PROTECCIÓN CIVIL, PUBLICADO EN EL DIARIO OFICIAL DE LA FEDERACIÓN EL 6 DE NOVIEMBRE DEL 2020 (DECRETO), A PARTIR DEL 1° DE ENERO DE 2021 EL FIDEICOMISO NO. 2003 FONDEN NO HA ASUMIDO COMPROMISOS ADICIONALES A LOS ADQUIRIDOS PREVIAMENTE, SALVO LOS RELATIVOS A LOS GASTOS DE OPERACIÓN, Y ÚNICAMENTE PODRÁN LLEVARSE A CABO LOS ACTOS TENDIENTES A SU EXTINCIÓN.
CUMPLIMIENTO DE LA MISIÓN:
DE CONFORMIDAD CON LO ESTABLECIDO EN EL ARTÍCULO DÉCIMO NOVENO TRANSITORIO DEL DECRETO, A PARTIR DEL 1° DE ENERO DE 2021 EL FIDEICOMISO NO. 2003 FONDEN NO HA ASUMIDO COMPROMISOS ADICIONALES A LOS ADQUIRIDOS PREVIAMENTE, SALVO LOS RELATIVOS A SUS GASTOS DE OPERACIÓN ASÍ COMO A LOS ACTOS TENDIENTES A SU EXTINCIÓN.</t>
  </si>
  <si>
    <t>APORTACIÓN INICIAL:   MONTO: $2,031,169,428.84   FECHA: 30/06/1999
OBSERVACIONES: EN 2021 LAS PARTIDAS CORRESPONDIENTES A DEUDORES DIVERSOS SE INCLUYEN EN EL FLUJO DE EFECTIVO, CUYO SALDO ES COINCIDENTE CON LA SUMA DE LOS RUBROS DE BANCOS E INVERSIONES, PARTIDAS QUE SE ELIMINAN EN EL RESUMEN PARA EFECTOS DE DETERMINACIÓN DE LA DISPONIBILIDAD DEL FIDEICOMISO.</t>
  </si>
  <si>
    <t>DESTINO: SE CONSIDERAN DOS ENTEROS A LA TESOFE POR $115,378,853.00 Y 1,969,629,051.00 PESOS DE FECHAS 14 DE ENERO Y 12 DE FEBRERO DE 2021,RESPECTIVAMENTE, DE CONFORMIDAD CON EL DECRETO PUBLICADO EN EL DIARIO OFICIAL DE LA FEDERACIÓN EL 6 DE NOVIEMBRE DE 2020 Y PAGO DE HONORARIOS FIDUCIARIOS POR $97,014.10.
CUMPLIMIENTO DE LA MISIÓN:
SE REALIZARAN LAS ACCIONES NECESARIAS PARA DAR CUMPLIMIENTO CON EL DECRETO PUBLICADO EN EL DOF EL DÍA 6 DE NOVIEMBRE 2020.</t>
  </si>
  <si>
    <t>APORTACIÓN INICIAL:   MONTO: $3,000.00   FECHA: 15/02/1961
OBSERVACIONES: EN EL EJERCICIO 2020 SE EFECTUÓ EL REINTEGRO A LA TESOFE DE LA TOTALIDAD DE RECURSOS LÍQUIDOS DEL FIDEICOMISO.</t>
  </si>
  <si>
    <t>DESTINO: EGRESOS POR HONORARIOS E IMPUESTOS DIVERSOS.
CUMPLIMIENTO DE LA MISIÓN:
EL FIDEICOMISO CUENTA CON RECURSOS QUE CONSTITUYEN FONDOS DE GARANTIA QUE PERMITIRAN ACCEDER A CREDITOS A DIVERSAS PYMES.</t>
  </si>
  <si>
    <t>DESTINO: EN EL PERIODO QUE SE REPORTA NO SE REGISTRARON EGRESOS.
CUMPLIMIENTO DE LA MISIÓN:
SE MANTIENE VIGENTE EL MECANISMO PARA LA ADMINISTRACION Y OPERACION DEL FONDO CONSTITUIDO PARA EL CUMPLIMIENTO DE LOS FINES DEL FIDEICOMISO</t>
  </si>
  <si>
    <t>APORTACIÓN INICIAL:   MONTO: $100,000,000.00   FECHA: 05/10/2012
OBSERVACIONES: EL SALDO FINAL DEL EJERCICIO FISCAL ANTERIOR CORRESPONDE AL SALDO DEL PATRIMONIO PRESENTADO EN EL BALANCE GENERAL AL 31 DE DICIEMBRE DE 2019 DICTAMINADO POR EL AUDITOR EXTERNO. LOS EGRESOS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2020. EL AUDITOR EXTERNO DESIGNADO POR LA SECRETARÍA DE LA FUNCIÓN PÚBLICA DICTAMINÓ LOS ESTADOS FINANCIEROS DEL 1 DE ENERO AL 31 DE DICIEMBRE DE 2018</t>
  </si>
  <si>
    <t>DESTINO: SEGUIMIENTO DE LAS SIGUIENTES SUBCUENTAS: - EMPRENDEDORES CONACYT-NAFINSA - MEXICO VENTURES - PROGRAMA IMPI FUMEC - NAFIN - FONDO DE COINVERSION DE CAPITAL SEMILLA - PROGRAMA DESARROLLO DE CAPITAL EMPRENDEDOR INADEM - NAFIN - PROGRAMA DE LA ALIANZA DEL PACÍFICO.
CUMPLIMIENTO DE LA MISIÓN:
INVERSIÓN Y SEGUIMIENTO DE EMPRESAS Y VEHICULOS DE INVERSIÓN DE LAS SIGUIENTES SUBCUENTAS: - EMPRENDEDORES CONACYT-NAFINSA - MEXICO VENTURES - PROGRAMA IMPI FUMEC - NAFIN - FONDO DE COINVERSION DE CAPITAL SEMILLA - PROGRAMA DESARROLLO DE CAPITAL EMPRENDEDOR INADEM - NAFIN - PROGRAMA DE LA ALIANZA DEL PACÍFICO.</t>
  </si>
  <si>
    <t>DESTINO: ADMINISTRAR LOS RECURSOS FIDEICOMITIDOS;CONTINUAR CON EL MANTENIMIENTO, DESARROLLO Y CONSOLIDACIÓN DE LA OPERACIÓN DEL CANAL DE DISTRIBUCIÓN DE VENTA DE TÍTULOS EN DIRECTO AL PÚBLICO (CETESDIRECTO); PAGO DE LOS DIVERSOS SERVICIOS CONTRATADOS POR EL FIDEICOMISO 80595 SVD, EN EL AÑO DE 2021.
CUMPLIMIENTO DE LA MISIÓN:
LOS RESULTADOS OPERATIVOS SE MUESTRAN AL FINAL DE LA JUSTIFICACIÓN DE LA CONTINUIDAD DEL FIDEICOMISO 80595 QUE SE ANEXA POR SEPARADO.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</si>
  <si>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BANCO DEL BIENESTAR, S.N.C., I.B.D.</t>
  </si>
  <si>
    <t>APORTACIÓN INICIAL:   MONTO: $9,750,000.00   FECHA: 09/08/2002
OBSERVACIONES: EL FIDUCIARIO ES BANSEFI.LA PARTIDA PRESUPUESTAL AFECTADA ES 7801</t>
  </si>
  <si>
    <t>APORTACIÓN INICIAL:   MONTO: $100.00   FECHA: 20/06/2018
OBSERVACIONES: A LA FECHA NO SE HA REALIZADO APORTACIÓN ALGUNA POR LO QUE NO SE TIENE UN AVANCE METAS Y CUMPLIMIENTO DE MISIÓN Y FINES. SE PREVEÉ APORTACIONES DE CAPITAL A PARTIR DE SEGUNDO SEMESTRE DE 2021.</t>
  </si>
  <si>
    <t>APORTACIÓN INICIAL:   MONTO: $10,000.00   FECHA: 01/06/2018
OBSERVACIONES: SE HAN PRESENTADO DIVERSAS PROBLEMATICAS PARA LA CONSOLIDACIÓN DE PROYECTOS.</t>
  </si>
  <si>
    <t>APORTACIÓN INICIAL:   MONTO: $1,000,000.00   FECHA: 12/05/2010
OBSERVACIONES: SE PROCEDE A REGISTRAR LA INFORMACIÓN FINANCIERA DEL FICA ACTIVA CORRESPONDIENTE AL PRIMER TRIMESTRE DE 2021. EN EL ENTENDIDO QUE ESTE FIDEICOMISO YA NO TIENE ACTIVIDAD DESDE 2018 POR HABER CUMPLIDO SU OBJETIVO, QUEDANDO PENDIENTE ÚNICAMENTE SU CIERRE EN FUNCIÓN DEL DICTMEN FINAL DE LA AUDITORÍA REALIZADA POR LA ASF, POR LO QUE YA NO SE GENERAN ESTADOS FINANCIEROS.</t>
  </si>
  <si>
    <t>700006HIU091</t>
  </si>
  <si>
    <t>MANDATO SHCP MEX. TEX DEVELOPMENT CORP.</t>
  </si>
  <si>
    <t>REALIZAR LOS ACTOS NECESARIOS PARA LA LIQUIDACIÓN DE LA MÉX.- TEX DEVELOPMENT CORP. POR LA IMPRODUCTIVIDAD DE LA EMPRESA</t>
  </si>
  <si>
    <t>APORTACIÓN INICIAL:   MONTO: $100.00   FECHA: 22/11/1991
OBSERVACIONES: CON FECHA 15 DE ABRIL DE 2020 NACIONAL FINANCIERA S.N.C. CONCENTRÓ EN LA CUENTA DE LA TESORERÍA DE LA FEDERACIÓN LA TOTALIDAD DE LOS RECURSOS PÚBLICOS FEDERALES QUE FORMAN PARTE DEL MANDATO EN COMENTO, COMO SE ACREDITA EN EL RECIBO DE PAGO DE CONTRIBUCIONES, PRODUCTOS Y APROVECHAMIENTOS FEDERALES EMITIDO POR LA TESORERÍA DE LA FEDERACIÓN EL DÍA 15 DE ABRIL DE 2020 POR $637,205.</t>
  </si>
  <si>
    <t>DIRECCIÓN GENERAL DE TRANSPORTE FERROVIARIO Y MULTIMODAL</t>
  </si>
  <si>
    <t>700006GIC053</t>
  </si>
  <si>
    <t>FID. 122.- BENJAMÍN HILL TRABAJADORES F.F.C.C. SONORA-BAJA CALIFORNIA</t>
  </si>
  <si>
    <t>GARANTIZAR LA CONSTRUCCIÓN DE 159 CASAS PARA TRABAJADORES DEL FERROCARRIL DE SONORA-BAJA CALIFORNIA, SOBRE TERRENOS UBICADOS EN BENJAMÍN HILL, SON., Y EN MEXICALI, B.C.</t>
  </si>
  <si>
    <t>DESTINO: ESTE FIDEICOMISO SE ENCUENTRA EN PROCESO DE EXTINCIÓN.
CUMPLIMIENTO DE LA MISIÓN:
ESTE FIDEICOMISO SE ENCUENTRA EN PROCESO DE EXTINCIÓN.</t>
  </si>
  <si>
    <t>APORTACIÓN INICIAL:   MONTO: $1.00   FECHA: 01/06/2006
OBSERVACIONES: CON OF. 5.1.-2359 DEL 2/OCT/2014, SE SOLICITÓ A FNM INF. SOBRE EL PROC. DE EXT. DEL FID. BENJ. HILL, CON OF. DL/266/2014 DEL 1/DIC/2014 FNM INDICA QUE SE LLEVÓ A CABO UN CENSO DE LOS INMUEBLES, Y SE RECABARON DOCS. COMO: COPIA DE CONTRATOS, CONVENIOS, ESCRITURAS, ENTRE OTROS, INF. QUE SE ENVIÓ A BANOBRAS PARA SU COTEJO Y COMPLEMENTO PARA DETERM. EL PATRIM. FIDEICOMITIDO Y LA SITUACIÓN JURID. DEL FID. PARA CONTINUAR CON EL TRÁM. DE EXT.; ASIMISMO, FNML CON OF. DL/DGAIEP/044/2017 DEL 5/02/2017 INF. QUE ESTÁ PEND. DE FORMALIZAR LA TRANSMISIÓN DE 134 INMUEBLES AFECTOS EL PATRIM. DEL FID. Y QUE UNA VEZ QUE SE CONCLUYA EL PROC. SE SUSCRIBIRÁ EL CONV. DE EXT., CON OF DL/DGARAAIF/081/2018, FNML INF. QUE JURÍDICAMENTE NO TIENE PARTICIP. EN EL FID. Y QUE CORREP. A BANOBRAS GESTIONAR LA EXT. ANTE LA SHCP, CON OFICIO DL/044/2020 DEL 11/05/2020, FNML COMUNICÓ A ESTA DGPOP QUE NO TIENE RELACIÓN JURÍDICA CON ESTE FID., TODA VEZ QUE ACTÚA COMO FIDEICOMITENTE LA SHCP Y COMO UR LA DGDFM.</t>
  </si>
  <si>
    <t>DESTINO: EL 28 DE FEBRERO DE 2020, SE CONCENTRARON EN LA TESOFE LOS RECURSOS DEL FIDEICOMISO 2059 POR UN MONTO DE $21,679,164,76 DE CONFORMIDAD CON LO DISPUESTO POR EL ÚLTIMO PÁRRAFO DEL ARTÍCULO 12 DE LA LEY DE INGRESOS DE LA FEDERACIÓN PARA EL EJERCICIO FISCAL DE 2020, CONSISTENTE EN EL REINTEGRO DE LOS RECURSOS PÚBLICOS REMANENTES DE LA EXTINCIÓN DE UN FIDEICOMISO.
CUMPLIMIENTO DE LA MISIÓN:
EL FIDEICOMISO SE ENCUENTRA EN PROCESO DE EXTINCIÓN</t>
  </si>
  <si>
    <t>DESTINO: DE CONFORMIDAD CON LO ESTABLECIDO EN EL ART. 220 SEGUNDO PÁRRAFO, 221 FRACCIÓN I DEL REGLAMENTO DE LA LFPRH Y EN EL DECRETO POR EL QUE SE ORDENA LA EXTINCIÓN O TERMINACIÓN DE LOS FIDEICOMISOS PÚBLICOS, MANDATOS PÚBLICOS Y ANÁLOGOS PUBLICADO EN DOF EL 2-ABR-2020, SE HAN REALIZADO ACCIONES TENDIENTES A LA EXTINCIÓN DEL FID. E-MÉXICO. EL TOTAL DEL PATRIMONIO DEL FID. FUE TRANSFERIDO A LA TESOFE, POR LO QUE EL FIDEICOMISO SE ENCUENTRA EN PROCESO DE EXTINCIÓN.
CUMPLIMIENTO DE LA MISIÓN:
DE CONFORMIDAD CON LO ESTABLECIDO EN EL ART. 220 SEGUNDO PÁRRAFO, 221 FRACCIÓN I DEL REGLAMENTO DE LA LFPRH Y EN EL DECRETO POR EL QUE SE ORDENA LA EXTINCIÓN O TERMINACIÓN DE LOS FIDEICOMISOS PÚBLICOS, MANDATOS PÚBLICOS Y ANÁLOGOS PUBLICADO EN DOF EL 2-ABR-2020, SE HAN REALIZADO ACCIONES TENDIENTES A LA EXTINCIÓN DEL FID. E-MÉXICO. EL TOTAL DEL PATRIMONIO DEL FID. FUE TRANSFERIDO A LA TESOFE, POR LO QUE EL FIDEICOMISO SE ENCUENTRA EN PROCESO DE EXTINCIÓN.</t>
  </si>
  <si>
    <t>APORTACIÓN INICIAL:   MONTO: $1,000.00   FECHA: 29/10/2014
OBSERVACIONES: EL FIDEICOMISO PARA EL DESARROLLO DEL NUEVO AEROPUERTO INTERNACIONAL DE LA CIUDAD DE MÉXICO, FUE CONSTITUIDO EL 29 DE OCTUBRE DE 2014. DE CONFORMIDAD CON EL “DECRETO POR EL QUE SE ORDENA LA EXTINCIÓN O TERMINACIÓN DE LOS FIDEICOMISOS PÚBLICOS, MANDATOS PÚBLICOS Y ANÁLOGOS” PUBLICADO EN EL DOF EL 2 DE ABRIL DE 2020 Y CON ARTICULO DÉCIMO PRIMERO TRANSITORIO DE LA LIF PARA EL EJERCICIO FISCAL DE 2021, SE HAN REINTEGRADO RECURSOS DEL FIDEICOMISO A LA TESOFE.</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</si>
  <si>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</si>
  <si>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</si>
  <si>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</si>
  <si>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</si>
  <si>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</si>
  <si>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DESTINO: NO APLICA
CUMPLIMIENTO DE LA MISIÓN:
SE CUMPLE CON LOS FINES DEL FIDEICOMISO APLICANDO A CADA UNO DE LOS FIDEICOMISOS CARRETEROS (FONDO NACIONAL DE INFRAESTRUCTURA Y CAPUFE) ASÍ COMO DE LAS REDES INTEROPERABLES CON LAS QUE EXISTEN CONVENIOS, LAS CANTIDADES QUE LES CORRESPONDEN POR LA GESTIÓN DE COBRO DE LAS CUOTAS DE PEAJE QUE REALIZA EL FIDEICOMITENTE.</t>
  </si>
  <si>
    <t>DESTINO: DE CONFORMIDAD CON LO ESTABLECIDO EN LOS ARTÍCULOS 218 PENÚLTIMO PÁRRAFO, 222 DEL REGLAMENTO DE LA LFPRH Y EN EL DECRETO POR EL QUE SE ORDENA LA EXTINCIÓN O TERMINACIÓN DE LOS FIDEICOMISOS PÚBLICOS, MANDATOS PÚBLICOS Y ANÁLOGOS PUBLICADO EN EL DOF EL 2-ABR-2020, EL 29-MZO-21 EL MANDATO SE DECLARÒ EN PROCESO DE EXTINCIÒN EN EL PASH.
CUMPLIMIENTO DE LA MISIÓN:
DE CONFORMIDAD CON LO ESTABLECIDO EN LOS ARTÍCULOS 218 PENÚLTIMO PÁRRAFO, 222 DEL REGLAMENTO DE LA LFPRH Y EN EL DECRETO POR EL QUE SE ORDENA LA EXTINCIÓN O TERMINACIÓN DE LOS FIDEICOMISOS PÚBLICOS, MANDATOS PÚBLICOS Y ANÁLOGOS PUBLICADO EN EL DOF EL 2-ABR-2020, EL 29-MZO-21 EL MANDATO SE DECLARÒ EN PROCESO DE EXTINCIÒN EN EL PASH.</t>
  </si>
  <si>
    <t>APORTACIÓN INICIAL:   MONTO: $577,533.40   FECHA: 15/11/2019
OBSERVACIONES: DE CONFORMIDAD CON LO ESTABLECIDO EN LOS ARTÍCULOS 218 PENÚLTIMO PÁRRAFO, 222 DEL REGLAMENTO DE LA LFPRH Y EN EL DECRETO POR EL QUE SE ORDENA LA EXTINCIÓN O TERMINACIÓN DE LOS FIDEICOMISOS PÚBLICOS, MANDATOS PÚBLICOS Y ANÁLOGOS PUBLICADO EN EL DOF EL 2-ABR-2020, EL 29-MZO-21, EL MANDATO SE DECLARÒ EN PROCESO DE EXTINCIÒN EN EL PASH.</t>
  </si>
  <si>
    <t>APORTACIÓN INICIAL:   MONTO: $1,000.00   FECHA: 08/01/2020
OBSERVACIONES: EL FIDEICOMISO SERÁ TRANSFERIDO A LA SECRETARÍA DEL BIENESTAR.</t>
  </si>
  <si>
    <t>DESTINO: EL FIDEICOMISO COMO PARTE DE SU PROCESO DE EXTINCION ENTERO 1356 MILLONES DE PESOS A LA TESOFE EL PASADO 19 DE MARZO DE 2021.
CUMPLIMIENTO DE LA MISIÓN:
EL FIDEICOMISO SE ENCUENTRA EN PROCESO DE EXTINCION</t>
  </si>
  <si>
    <t>DESTINO: CUMPLIR CON LAS OBLIGACIONES LABORALES DE CONFORMIDAD CON LA NIF D-3 Y REGLAMENTO DEL PLAN DE PENSIONES DEL FIFOMI, PARA SUFRAGAR LOS BENEFICIOS QUE EL FIFOMI OTORGA A SUS EMPLEADOS.
CUMPLIMIENTO DE LA MISIÓN:
SE CUMPLIERON CON LAS OBLIGACIONES LABORALES DE CONFORMIDAD CON LA NIF D-3, ESTUDIO ACTUARIAL CORRESPONDIENTE AL EJERCICIO 2014 Y REGLAMENTO DEL PLAN DE PENSIONES DEL ORGANISMO. LOS EGRESOS ACUMULADOS COMPRENDEN EL PAGO AL PERSONAL QUE DEJA DE PRESTAR SUS SERVICIOS POR UN IMPORTE DE $6,102,176.72</t>
  </si>
  <si>
    <t>DESTINO: CUMPLIR CON LAS OBLIGACIONES LABORALES DE CONFORMIDAD CON LA NIF-D3 Y REGLAMENTO DEL PLAN DE ANTIGÜEDAD DEL FIFOMI, PARA SUFRAGAR LOS BENEFICIOS QUE EL FIFOMI OTORGA A SUS EMPLEADOS.
CUMPLIMIENTO DE LA MISIÓN:
SE CUMPLIERON CON LAS OBLIGACIONES LABORALES DE CONFORMIDAD CON LA NIF D-3, ESTUDIO ACTUARIAL CORRESPONDIENTE AL EJERCICIO 2014 Y REGLAMENTO DEL PLAN DE PRIMA DE ANTIGÜEDAD DEL ORGANISMO. LOS EGRESOS ACUMULADOS COMPRENDEN EL PAGO AL PERSONAL QUE DEJO DE PRESTAR SUS SERVICIOS POR UN IMPORTE DE $205,771.07</t>
  </si>
  <si>
    <t>APORTACIÓN INICIAL:   MONTO: $23,610,000.00   FECHA: 02/02/1982
OBSERVACIONES: EL PORCENTAJE DE PARTICIPACIPACIÓN ESTÁ CONSIDERADO DE ACUERDO A LA APORTACIÓN INICIAL.</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</si>
  <si>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</si>
  <si>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</si>
  <si>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DESTINO: OTORGAMIENTO DE BECAS Y GASTOS DE ADMINISTRACIÓN DE BECAS.
CUMPLIMIENTO DE LA MISIÓN:
CON LOS INGRESOS SE CUBRIERON COSTOS PARA EL PROGRAMA DE NEGOCIOS BINACIONALES.</t>
  </si>
  <si>
    <t>APORTACIÓN INICIAL:   MONTO: $0.01   FECHA: 03/03/1992
OBSERVACIONES: NO SE CUENTA CON DATOS EXACTOS DE LA PRIMERA APORTACIÓN.</t>
  </si>
  <si>
    <t>DESTINO: APOYAR LOS SERVICIOS QUE SE PROPORCIONAN A LOS ESTUDIANTES DE LOS SUBSISTEMAS DE PREPARATORIA ABIERTA, EDUCACIÓN MEDIA SUPERIOR A DISTANCIA Y CENTROS DE ATENCIÓN A ESTUDIANTES CON DISCAPACIDAD (CAED).
CUMPLIMIENTO DE LA MISIÓN:
SE INFORMA QUE NO HAY UN AVANCE A REFLEJAR EN VIRTUD DEL PROCESO DE EXTINCIÓN DEL FIDEICOMISO “BACHILLERATO GENERAL EN SUS MODALIDADES NO ESCOLARIZADA Y MIXTA”, DERIVADO DEL DECRETO POR EL QUE SE ORDENA LA EXTINCIÓN O TERMINACIÓN DE LOS FIDEICOMISOS PÚBLICOS, MANDATOS PÚBLICOS Y ANÁLOGOS, PUBLICADO EN EL DIARIO OFICIAL DE LA FEDERACIÓN EL DÍA 2 DE ABRIL DE 2020.</t>
  </si>
  <si>
    <t>APORTACIÓN INICIAL:   MONTO: $32,978,793.00   FECHA: 18/12/2001
OBSERVACIONES: EN CUMPLIMIENTO AL DECRETO POR EL QUE SE ORDENA LA EXTINCIÓN O TERMINACIÓN DE LOS FIDEICOMISOS PÚBLICOS, MANDATOS PÚBLICOS Y ANÁLOGOS, PUBLICADO EN EL DIARIO OFICIAL DE LA FEDERACIÓN EL DÍA 2 DE ABRIL DE 2020, EL PATRIMONIO DISPONIBLE DEL FIDEICOMISO DENOMINADO "BACHILLERATO GENERAL EN SUS MODALIDADES NO ESCOLARIZADA Y MIXTA", FUE TRANSFERIDO EN SU TOTALIDAD A LA TESORERÍA DE LA FEDERACIÓN. CABE SEÑALAR QUE EL PROCESO DE EXTINCIÓN DEL FIDEICOMISO DEMÉRITO SIGUE SU CURSO. ADJUNTAMOS OFICIOS DE CANCELACIÓN DE CUENTAS.</t>
  </si>
  <si>
    <t>DESTINO: EL DÍA 17 DE DICIEMBRE DE 2020 SE REALIZÓ EL REINTEGRO DEL SALDO FINANCIERO QUE SE TENÍA REGISTRADO A ESA FECHA, DANDO CUMPLIENDO AL ARTÍCULO CUARTO TRANSITORIO, PRIMER PÁRRAFO DEL "DECRETO POR EL QUE SE REFORMAN Y DEROGAN DIVERSAS DISPOSICIONES DE LA LEY PARA LA PROTECCIÓN DE PERSONAS DEFENSORAS DE DERECHOS HUMANOS Y PERIODISTAS...; DE LA LEY FEDERAL DE PRESUPUESTO Y RESPONSABILIDAD HACENDARIA; ... DE LA LEY DE CIENCIA Y TECNOLOGÍA; ... APOYO SOCIAL PARA EX TRABAJADORES MIGRATORIOS MEXICANOS". PARA DAR CUMPLIMIENTO AL DECRETO DEL 6/11/2020, SE TUVO QUE DISPONER DE OTROS RECURSOS PARA EL REINTEGRO CORRESPONDIENTE, AL NO SER CONCEDIDA LA PRÓRROGA PARA EL REINTEGRO, POR LO QUE QUEDO COMO COMPROMISO, YA QUE EL SALDO EN EL FIDEICOMISO OBEDECE A SALDOS FRAGMENTADOS EN SUS SUBCUENTAS QUE SERÁN CUBIERTOS AL FIDEICOMITENTE (UPN) EN EL MOMENTO EN QUE SE CONSUME LA EXTINCIÓN DEL FIDEICOMISO POR PARTE DE LA FIDUCIARIA, ESTA SITUACIÓN SE ENCUENTRA EN PROCESO DE PROTOCOLIZACIÓN Y CON ELLO EL RECURSO CON QUE SE REALIZÓ EL REINTEGRO FUE REGRESADO A SU ORIGEN.
CUMPLIMIENTO DE LA MISIÓN:
ALCANZA SU MISIÓN AL ADMINISTRAR CONVENIOS, PROYECTOS Y APOYOS QUE PERMITEN A SU COMUNIDAD UNIVERSITARIA, PARTICIPAR EN PROGRAMAS, ASÍ COMO DE BRINDAR CAPACITACIÓN A TRAVÉS DE CONVENIOS CON LAS ENTIDADES, DE ESA ADMINISTRACIÓN SE OBTIENEN REMANENTES Y RENDIMIENTOS, QUE PASAN A SER PARTE DEL PATRIMONIO Y DE ESTOS RECURSOS EL COMITÉ AUTORIZA SU USO PARA PROYECTOS O GASTOS DIRECTOS, QUE PERMITEN FOMENTAR LA INVESTIGACIÓN CIENTÍFICA Y EL DESARROLLO TECNOLÓGICO DE ACUERDO A LOS FINES DEL FONDO</t>
  </si>
  <si>
    <t>APORTACIÓN INICIAL:   MONTO: $68,705,554.00   FECHA: 13/06/2000
OBSERVACIONES: MEDIANTE OFICIO NOO-CG@PRENDE.MX/DAJ/007/2021, DE FECHA 26 DE FEBRERO DEL 2021, LA UR RESPONSABLE INDICÓ QUE REALIZA LA REVISIÓN DEL TEXTO DE LOS CONVENIOS DE EXTINCIÓN, EN COOORDINACIÓN CON EL INSTITUTO LATINOAMERICANO DE COMUNICACIÓN EDUCATIVA ILCE), LOS CUALES PERMITIRÁN LA CONCLUSIÓN DE LOS CONVENIOS DE COOPERACIÓN PARA LA OPERACIÓN DE LOS PROGRAMAS DE EDUCACIÓN A DISTANCIA I Y II.</t>
  </si>
  <si>
    <t>APORTACIÓN INICIAL:   MONTO: $141,732,752.00   FECHA: 15/05/2002
OBSERVACIONES: MEDIANTE OFICIO NOO-CG@PRENDE.MX/DAJ/007/2021, DE FECHA 26 DE FEBRERO DEL 2021, LA UR RESPONSABLE INDICÓ QUE REALIZA LA REVISIÓN DEL TEXTO DE LOS CONVENIOS DE EXTINCIÓN, EN COOORDINACIÓN CON EL INSTITUTO LATINOAMERICANO DE COMUNICACIÓN EDUCATIVA ILCE), LOS CUALES PERMITIRÁN LA CONCLUSIÓN DE LOS CONVENIOS DE COOPERACIÓN PARA LA OPERACIÓN DE LOS PROGRAMAS DE EDUCACIÓN A DISTANCIA I Y II.</t>
  </si>
  <si>
    <t>APORTACIÓN INICIAL:   MONTO: $0.01   FECHA: 13/03/1976
OBSERVACIONES: NINGUNA</t>
  </si>
  <si>
    <t>DESTINO: SIN EROGACIONES POR CONCEPTO DE COMISIONES, ASÍ COMO GASTOS DE ADMINISTRACIÓN Y PROMOCIÓN.
CUMPLIMIENTO DE LA MISIÓN:
GARANTIZAR LOS FINANCIAMINETOS QUE OTORGUE EL BANCO DE CRÉDITO RURAL DEL ITSMO, SOCIEDAD NACIONAL DE CRÉDITO, A LO PEQUEÑOS PROPIETARIOS QUE DESEEN PARTICIPAR EN EL PROGRAMA. SIN EMBARGO MEDIANTE IV-400-0166/2016 DE 16 DE NOVIEMBRE SE INTRUYO AL SAE REALIZAR LOS PAGOS CORRESPONDIENTES CON CARGO AL FIDEICOMISO. EL MES DE SEPTIEMBRE DE 2018, SE CONCLUYÓ CON LA REVERSIÓN TOTAL DE LOS IMUEBLES, A SUS RESPECTIVOS FIDEICOMITENTES ORIGINALES.</t>
  </si>
  <si>
    <t>APORTACIÓN INICIAL:   MONTO: $20,000,000.00   FECHA: 28/08/1996
OBSERVACIONES: DE ACUERDO AL "DECRETO POR EL QUE SE ORDENA LA EXTINCIÓN O TERMINACIÓN DE LOS FIDEICOMISOS PÚBLICOS, MANDATOS PÚBLICOS Y ANÁLOGOS" ASI COMO OFICIO DCALA/DEFLA/248/2020 DONDE EL INDEP HACE ENTREGA LOS COMPROBANTES DE "RECIBO DE PAGO DE CONTRIBUCIONES, PRODUCTOS Y APROVECHAMIENTOS FEDERALES" DE LA TOTALIDAD DE LOS RECURSOS PÚBLICOS FEDERALES QUE CONFORMAN EL PATRIMONIO DEL MISMO. SE HACE LA CAPTURA DE ESTA INFORMACIÓN, DE CONFORMIDAD CON LA DOCUMENTACIÓN SOPORTE PROPORCIONADA POR EL INSTITUTO PARA DEVOLVER AL PUEBLO LO ROBADO.</t>
  </si>
  <si>
    <t>DESTINO: SIN EROGACIONES POR CONCEPTO DE HONORARIOS Y COMISIONES.
CUMPLIMIENTO DE LA MISIÓN:
OTORGAR CRÉDITOS PARA LA ADQUISICIÓN DE PREDIOS RÚSTICOS EN EL ESTADO DE CHIAPAS.</t>
  </si>
  <si>
    <t>APORTACIÓN INICIAL:   MONTO: $1,000,000.00   FECHA: 25/10/2017
OBSERVACIONES: RESULTADOS ALCANZADOS: DAR CUMPLIMIENTO A UNA DE LAS METAS Y OBJETIVOS BÁSICOS QUE TIENE LA ASEA RESPECTO A LA ATENCIÓN OPORTUNA DE LOS TRAMITES DE REGULACIÓN Y SUPERVISIÓN QUE SE GESTIONAN EN LA AGENCIA.</t>
  </si>
  <si>
    <t>APORTACIÓN INICIAL:   MONTO: $1,000,000.00   FECHA: 25/02/1997
OBSERVACIONES: RESULTADOS ALCANZADOS: SE HAN CONCLUIDO AL 100% EL TÚNEL CANAL GENERAL, LA PLANTA DE BOMBEO SUPERFICIAL Y SUBTERRÁNEA EL CARACOL, LA CONSTRUCCIÓN DE LA PLANTA DE BOMBEO CASA COLORADA PROFUNDA, LA CONSTRUCCIÓN DE LAS CAPTACIONES DEL RÍO DE LA COMPAÑÍA Y LA CONSTRUCCIÓN DE LAS CAPTACIONES DEL TÚNEL EMISOR ORIENTE. OBSERVACIONES: EL PATRIMONIO ESTÁ CONSTITUIDO POR LAS APORTACIONES PATRIMONIALES QUE CORRESPONDEN A RECURSOS PROVENIENTES DEL DECRETO DE ESTÍMULOS FISCALES PUBLICADOS EN EL DIARIO OFICIAL DE LA FEDERACIÓN EL DÍA 24 DE NOVIEMBRE DE 2004 POR EL PAGO DE APROVECHAMIENTO DE AGUA EN BLOQUE, DICHAS APORTACIONES SON POR CUENTA Y ORDEN DE LOS GOBIERNOS DEL ESTADO DE MÉXICO Y DE LA CIUDAD DE MÉXICO.</t>
  </si>
  <si>
    <t>DESTINO: EL FIDEICOMISO 013 AHORA F/1050, SE CREÓ CON EL OBJETO DE CONSTRUIR UN PATRIMONIO PARA LA ADQUISICIÓN DE PREDIOS UBICADOS EN EL ÁREA DE PROTECCIÓN DE RECURSOS NATURALES, ZONA PROTECTORA FORESTAL, CUENCAS DE LOS RÍOS VALLE DE BRAVO, MALACATEPEC, TILOSTOC Y TEMASCALTEPEC, POR CUENTA Y A NOMBRE DEL FIDEICOMITENTE, LOS CUALES SERÍAN TRASPASADOS EN ACTO DE DONACIÓN DE MANERA INMEDIATA Y AL MISMO MOMENTO DE SU ADQUISICIÓN A LA FEDERACIÓN COMO ÁREA DE PROTECCIÓN DE RECURSOS NATURALES, PARA DAR CUMPLIMIENTO A LOS COMPROMISOS ADQUIRIDOS ASÍ COMO COADYUVAR CON EL GOBIERNO DEL ESTADO DE MÉXICO EN LA SOLVENTACIÓN DE LOS ADEUDOS PENDIENTES POR CONCEPTO DE INDEMNIZACIÓN O REUBICACIÓN DE LAS COMUNIDADES ASENTADAS DENTRO DE LA POLIGONAL DEL APRN PARA LA PROTECCIÓN Y CONSERVACIÓN A PERPETUIDAD DE LOS RECURSOS NATURALES EXISTENTES EN DICHA ÁREA.
CUMPLIMIENTO DE LA MISIÓN:
DESDE SU CONSTITUCIÓN, SE HAN REALIZADO ENTRE OTRAS LAS SIGUIENTES: ADQUISICIÓN DE 79.3 HECTÁREAS DE TIERRAS EJIDALES Y USO COMÚN AL EJIDO NUEVO SAN JUAN ATEZCAPAN; EQUIPAMIENTO DE INFRAESTRUCTURA TURÍSTICA; COMO MÓDULO DE BAÑOS, PALAPA PARA IMPARTIR PLATICAS DE EDUCACIÓN AMBIENTAL; SEÑALES INTERPRETATIVAS, MIRADOR, PLATAFORMAS DE ACAMPAJE, PAGO DE DOS PROYECTOS PARA LA VIGILANCIA Y MANEJO DEL PREDIO Y OBRAS PARA LA RESTAURACIÓN DE SENDEROS ENTRE OTRAS.</t>
  </si>
  <si>
    <t>DESTINO: EROGACIONES DESTINADAS AL PAGO DE COMPROMISOS POR OBRAS Y SERVICIOS REQUERIDOS PARA LA TERMINACIÓN DE LA CONSTRUCCIÓN DEL TÚNEL EMISOR ORIENTE, OBRA NECESARIA PARA EVITAR INUNDACIONES, ASIMISMO, PARA HACER SUSTENTABLE DEL RECURSO HÍDRICO, MEJORANDO EL ABASTECIMIENTO DEL AGUA POTABLE, EVITANDO LA SOBREEXPLOTACIÓN DE LOS MANTOS ACUÍFEROS E INCREMENTAR LA COBERTURA EN EL RUBRO DE SANEAMIENTO DE AGUAS NATURALES.
CUMPLIMIENTO DE LA MISIÓN:
EL TÚNEL EMISOR ORIENTE SE ENCUENTRA TERMINADO AL 31 DE DICIEMBRE DE 2019. EN EL 2021 SE CONTINUARÁN PAGANDO LOS PASIVOS POR LOS TRABAJOS DEBIDAMENTE REALIZADOS.</t>
  </si>
  <si>
    <t>DESTINO: EL 4 DE DICIEMBRE DE 2020, LOS RECURSOS SE TRANSFIRIERON A LA TESORERÍA DEL INEEL ANTE LA TERMINACIÓN DEL CONTRATO DEL FIDEICOMISO POR CAUSA LEGAL (DECRETO DE EXTINSIÓN DE FIDEICOMISOS DEL 6 DE NOVIEMBRE DEL 2020)
CUMPLIMIENTO DE LA MISIÓN:
SE DIO CUMPLIMIENTO A LO ESTABLECIDO EN EL DECRETO PUBLICADO EN EL DOF DE EXTINSIÓN DE FIDEICOMISOS DEL 6 DE NOVIEMBRE DEL 2020</t>
  </si>
  <si>
    <t>APORTACIÓN INICIAL:   MONTO: $163,499,803.42   FECHA: 16/11/2000
OBSERVACIONES: .</t>
  </si>
  <si>
    <t>APORTACIÓN INICIAL:   MONTO: $3,182,838.78   FECHA: 21/12/2005
OBSERVACIONES: LA APORTACIONES DEL PERÍODO INCLUYEN $253.58 QUE CORRESPONDEN AL TRASPASO DE LA SUBCUENTA 012.</t>
  </si>
  <si>
    <t>APORTACIÓN INICIAL:   MONTO: $430,000,000.00   FECHA: 04/11/2019
OBSERVACIONES: ESTE FIDEICOMISO ESTA EN PROCESO DE EXTINCION.EL FIDEICOMISO PRESENTÓ UN SALDO INICIAL DE $125.36, SE HIZO UN DEPÓSITO DE $0.64 Y SE REALIZÓ LA CONCENTRACIÓN DE $126.00 EN LA TESOFE, POR LO QUE EL SALDO FINAL AL 31 DE MARZO DE 2021 ASCENDIÓ A $0.00.</t>
  </si>
  <si>
    <t>DESTINO: NO EXISTIERON EGRESOS
CUMPLIMIENTO DE LA MISIÓN:
EL FIDEICOMISO DEJO DE OPERAR A PARTIR DEL 15 DE JULIO DE 1999.</t>
  </si>
  <si>
    <t>DESTINO: SIN MOVIMIENTO.
CUMPLIMIENTO DE LA MISIÓN:
EL FIDEICOMISO DEJO DE OPERAR A PARTIR DEL 15 DE JULIO DE 1999.</t>
  </si>
  <si>
    <t>DESTINO: EN PROCESO JURÍDICO DE EXTINCIÓN DEL FIDEICOMISO
CUMPLIMIENTO DE LA MISIÓN:
CELEBRACIÓN CON LA OFICINA DE LAS NACIONES UNIDAS DE SERVICIOS PARA PROYECTOS (UNOPS), DEL ACUERDO ESPECÍFICO DE ASISTENCIA TÉCNICA PARA LA REALIZACIÓN DE TODOS LOS ACTOS PREVIOS A LA ENAJENACIÓN DE LAS AERONAVES, MATERIA DEL MANDATO DENOMINADO: “MANDATO PARA LA REALIZACIÓN DE ACTOS PREVIOS A LA ENAJENACIÓN DE LAS AERONAVES AL SERVICIO DE LA POLICÍA FEDERAL”.</t>
  </si>
  <si>
    <t>90E</t>
  </si>
  <si>
    <t>CENTRO DE INVESTIGACIÓN EN MATERIALES AVANZADOS, S.C.</t>
  </si>
  <si>
    <t>20003890E01116</t>
  </si>
  <si>
    <t>FIDEICOMISO CENTRO DE INVESTIGACIÓN EN MATERIALES AVANZADOS, S.C. (CIMAV)</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</si>
  <si>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</si>
  <si>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APORTACIÓN INICIAL:   MONTO: $10,000.00   FECHA: 22/12/2000
OBSERVACIONES: LA DISPONIBILIDAD AL 31 DE DICIEMBRE DE 2019, ESTÁ DETERMINADA DE ACUERDO AL FLUJO DE EFECTIVO DEL CUARTO TRIMESTRE DE 2019.</t>
  </si>
  <si>
    <t>APORTACIÓN INICIAL:   MONTO: $10,000.00   FECHA: 20/10/2005
OBSERVACIONES: ---LA DISPONIBILIDAD QUE SE REPORTO EN EL RENGLÓN ANTERIOR ES DEL EJERCICIO 2019.</t>
  </si>
  <si>
    <t>DESTINO: GASTO OPERATIVO Y APOYOS PARA LA INVESTIGACION CIENTIFICA Y TECNOLOGICA.
CUMPLIMIENTO DE LA MISIÓN:
SE REALIZARÓN LAS OPERACIONES ADMINISTRATIVAS Y CONTABLES PARA LA PRESENTACION DE LOS ESTADOS FINANCIEROS DEL FONDO.</t>
  </si>
  <si>
    <t>DESTINO: 1) APOYAR CON LA ADQUISICIÓN DE UNA UNIDAD MÓVIL PARA LA TOMA DE MUESTRAS EN LA UNIDAD REGIONAL CULIACÁN. 2) EXTINGUIR EL FIDEICOMISO
CUMPLIMIENTO DE LA MISIÓN:
1)SE APOYÓ A LA UNIDAD REGIONAL CULIACÁN PARA LA ADQUISICIÓN DE UNA UNIDAD MÓVIL PARA LA TOMA DE MUESTRAS.</t>
  </si>
  <si>
    <t>APORTACIÓN INICIAL:   MONTO: $302,157,360.00   FECHA: 22/12/2015
OBSERVACIONES: AL PERIODO SE INFORMA QUE NO SE HA REALIZADO NINGUNA APORTACIÓN AL FIDEICOMISO</t>
  </si>
  <si>
    <t>DESTINO: EL FIDEICOMISO SE CREA CON FUNDAMENTO EN EL ARTÍCULO 162. DE LA LEY FEDERAL DEL TRABAJO Y TIENE COMO OBJETO LA CREACIÓN DE UNA RESERVA FINANCIERA PARA EL PAGO DE PRIMA DE ANTIGÜEDAD A LOS TRABAJADORES DE EDUCAL.
CUMPLIMIENTO DE LA MISIÓN:
CON FUNDAMENTO EN LA CLÁUSULA QUINTA.- PAGOS CON CARGO AL PATRIMONIO, TERCER PÁRRAFO DEL CONTRATO DEL FIDEICOMISO NO. 204382, DURANTE EL EJERCICIO 2020 NO SE RECUPERARON REEMBOLSOS DE PARA CUBRIR EL PAGO DE PRIMAS DE ANTIGÜEDAD A 19 EX TRABAJADORES DE EDUCAL, DURANTE EL EJERCICIO 2020, SE OBTUVIERON INGRESOS NETOS POR CONCEPTO DE INTERESES POR UN IMPORTE DE $18,009.</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</si>
  <si>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CONFORME AL OFICIO 100.-076 EMITIDO POR LA SECRETARÍA DE HACIENDA Y CRÉDITO PÚBLICO (ANEXO) SE INFORMA QUE EN LA CIRCUNSTANCIA QUE ESTE FIDEICOMISO SE ENCUENTRA CONSTITUIDO PARA CUBRIR LAS OBLIGACIONES QUE CONSIDERA, EL ARTICULO 5 DEL DECRETO QUE ESTABLECE QUE QUEDAN EXCLUIDOS DEL MISMO AQUELLOS FIDEICOMISOS PÚBLICOS, MANDATOS O ANÁLOGOS QUE TENGAN COMO FIN CUMPLIR CON LAS OBLIGACIONES LABORALES O DE PENSIONES.</t>
  </si>
  <si>
    <t>DESTINO: DERIVADO DE LA SITUACIÓN ACTUAL A CONSECUENCIA DE LA ENFERMEDAD POR EL CORONAVIRUS (COVID -19) EL RECINTO HA PERMANECIDO CERRADO DESDE MARZO 2020, POR EL MOMENTO SE ESTARÁ SUJETO A LAS ACCIONES QUE EMITAN LAS AUTORIDADES Y AL SEMÁFORO EPIDEMIOLÓGICO PARA APERTURAR AL PÚBLICO EN GENERAL Y OFRECER LAS EXPOSICIONES QUE SE HAN MONTADO Y POR EL MOMENTO SOLO ACCEDIENDO DE MANERA VIRTUAL.
CUMPLIMIENTO DE LA MISIÓN:
EL MANDATO TIENE COMO FINALIDAD ESPÉCIFICA MANEJAR CON SEGURIDAD Y TRANSPARENCIA LOS RECURSOS QUE SE DESTINAN PARA EXPOSICIONES, ASÍ COMO, LOS INGRESOS ADICIONALES PROVENIENTES DE LAS ACTIVIDADES PROVENIENTES DE LAS EXPOSICIONES. LOS EGRESOS ACUMULADOS SE REFIEREN PRINCIPALMENTE A LOS SERVICIOS, MATERIALES E INSUMOS NECESARIOS PARA EL DISEÑO Y MONTAJE DE LAS EXPOSICIONES.</t>
  </si>
  <si>
    <t>DESTINO: LOS EGRESOS ESTÁN INTEGRADOS POR: GASTOS DEL PERIODO, DEUDORES DIVERSOS, ACREEDORES DIVERSOS, PAGO DE IMPUESTOS Y DEPRECIACIÓN DEL PERIODO A INFORMAR.
CUMPLIMIENTO DE LA MISIÓN:
SE ANEXA REPORTE DE CUMPLIMIENTO DE LA MISIÓN Y FINES.</t>
  </si>
  <si>
    <t>APORTACIÓN INICIAL:   MONTO: $1,036,528.20   FECHA: 17/07/1991
OBSERVACIONES: LA CIFRA DEL SALDO FINAL DEL EJERCICIO 2019 ES DICTAMINADA.</t>
  </si>
  <si>
    <t>DESTINO: LOS EGRESOS SE INTEGRAN POR: GASTOS DE ADMINISTRACIÓN.
CUMPLIMIENTO DE LA MISIÓN:
SE HAN REALIZADO LAS OBRAS TEATRALES PROGRAMADAS EN LOS 35 RECINTOS METROPOLITANOS Y FORÁNEOS QUE ADMINISTRA EL FIDEICOMISO, SE SIGUE CON EL PROGRAMA DE REACTIVACIÓN DE LOS TEATROS Y CAFETERÍAS, DANDO CUMPLIMIENTO A LOS MANTENIMIENTOS MENSUALES Y ANUALES, ASÍ COMO REALIZAR ACTIVIDADES PROGRAMADAS CON OTRAS INSTITUCIONES.</t>
  </si>
  <si>
    <t>DESTINO: PROYECTO DE INVESTIGACIÓN EN SALUD.
CUMPLIMIENTO DE LA MISIÓN:
EL FONDO DE INVESTIGACIÓN CIENTÍFICA Y DESARROLLO TECNOLÓGICO DENOMINADO FONDO DE INVESTIGACIÓN EN SALUD HA REALIZADO LA CORRECTA ADMINISTRACIÓN PARA FINANCIAR LA INVESTIGACIÓN CIENTÍFICA Y TECNOLÓGICA EN EL ÁREA DE SALUD, APOYANDO EN LA FORMACIÓN DE RECURSOS HUMANOS ESPECIALIZADOS, MEDIANTE EL OTORGAMIENTO DE BECAS...</t>
  </si>
  <si>
    <t>APORTACIÓN INICIAL:   MONTO: $1.00   FECHA: 18/03/1967
OBSERVACIONES: LA FIDUCIARIA BANOBRAS COMUNICÓ QUE SU ÁREA CONTABLE DETECTÓ QUE EL FIDEICOMISO 294 "COL. PETROLERA" EN REYNOSA, TAMAULIPAS NO CUENTA CON LOS ELEMENTOS PARA ELABORAR EL ESTADO DE RESULTADOS EN TÉRMINOS DEL BOLETÍN B-3 ESTADO DE RESULTADO INTEGRAL DE LA NORMAS DE INFORMACIÓN FINANCIERA (NIF), PUES DICHO FIDEICOMISO NO LLEVA A CABO UNA ACTIVIDAD ECONÓMICA, MOTIVO POR EL CUAL NO SE PUEDEN CONSIDERAR COMO INGRESOS LOS INTERESES GANADOS POR LA INVERSIÓN DEL PATRIMONIO, NI COMO GASTOS LOS HONORARIOS PAGADOS POR LA ADMINISTRACIÓN DEL FIDEICOMISO. NO OBSTANTE, EN TÉRMINOS DEL PROPIO CONTRATO, LOS INTERESES FORMAN PARTE DEL PATRIMONIO, Y LOS HONORARIOS FIDUCIARIOS SE PAGAN COMO UNA APLICACIÓN AL MISMO PATRIMONIO, POR LO QUE PARA EFECTOS CONTABLES SE RECONOCEN COMO AUMENTO O DISMINUCIÓN EN EL PATRIMONIO DEL FIDEICOMISO Y SE PRESENTAN EN EL ESTADO DE SITUACIÓN FINANCIERA.</t>
  </si>
  <si>
    <t>DESTINO: PAGAR GASTOS PREVIOS DE PROYECTOS PIDIREGAS.
CUMPLIMIENTO DE LA MISIÓN:
PARA EL AÑO 2021 SE TIENE PROGRAMADO CONVOCAR 10 PROYECTOS CON 10 LÍNEAS DE TRANSMISIÓN Y 11 SUBESTACIONES ELÉCTRICAS, QUE INCORPORARAN AL SISTEMA ELÉCTRICO NACIONAL 45.74KM-C Y 298.745MVA,194.3MVAR Y 7ALIMENTADORES.</t>
  </si>
  <si>
    <t>Segundo Trimestre 2021</t>
  </si>
  <si>
    <t>ANEXO XIV</t>
  </si>
  <si>
    <t>REPORTADO
ENERO - JUNIO 2021</t>
  </si>
  <si>
    <t>DESTINO: $26,534,973.28 EGRESOS ACUMULADOS EN EL PERIODO QUE SE REPORTA.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</si>
  <si>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EN ESE SENTIDO, ME PERMITO MENCIONAR QUE AL SEGUNDO TRIMESTRE DE 2021 EL IMPORTE POR CONCEPTO DE HONORARIOS FIDUCIARIOS ASCENDIÓ A LA CANTIDAD DE $0.00 (CERO PESOS Y LOS PAGOS DE AUDITORIAS POR UN MONTO DE $ O.00 (CERO PESOS). ASIMISMO, EL MONTO DE APOYOS ENTREGADOS AL SEGUNDO TRIMESTRE DE 2021, ASCIENDE A LA CANTIDAD DE $0.00 (CERO PESOS) EN VIRTUD DE LO ANTERIOR, AL 30 DE JUNIO DE 2021 EL PATRIMONIO DEL FIDEICOMISO ASCIENDE A LA CANTIDAD DE $ 0.00 DE CONFORMIDAD CON LO ESTABLECIDO EN EL ESTADO DE POSICIÓN FINANCIERA PROPORCIONADO POR LA FIDUCIARIA BANCO DEL BIENESTAR S.N.C., INSTITUCIÓN DE BANCA DE DESARROLLO. NOTA* CABE RESALTAR QUE EL BANCO HACE LA ACLARACIÓN DEL AJUSTE EN EL APARTADO DE RENDIMIENTOS, DONDE INDICA LO SIGUIENTE: EL AJUSTE SE REALIZÓ YA QUE DEBIDO PROBABLEMENTE A TEMAS DE REDONDEO DE ALGÚN PERIODO ANTERIOR, (JUNIO 2016) POR ARRASTRE DE SALDOS NO SE ESTABA CONTEMPLANDO ESE CENTAVO, YA QUE COMO SE PUEDE APRECIAR EN LOS ESTADOS FINANCIEROS SE MUESTRA LA CUENTA DE DEUDORES DIVERSOS CON UN MONTO TOTAL DE 9,064.91, DISCREPANDO DE DICHO CENTAVO ANTES MENCIONADO, Y DE ESTA MANERA QUEDA TOTALMENTE CUADRADO EL REPORTE CON LOS ESTADOS FINANCIEROS.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AL SEGUNDO TRIMESTRE DEL EJERCICIO FISCAL 2021, ÚNICAMENTE SE TIENE CONTEMPLADO EL CIERRE DEL FIDEICOMISO 10230, FONDO DE APOYO SOCIAL PARA EX TRABAJADORES MIGRATORIOS MEXICANOS</t>
  </si>
  <si>
    <t>DESTINO: DESTINO DE LOS RECURSOS EROGADOS: -MEDIDAS CAUTELARES Y PROVISIONALES: $9,619,636.96 -INFORME DE FONDO: $10,152,072.00 -SENTENCIA: $81,325.00 RECOMENDACIONES CNDH:$81,799,086.24 ACUERDO DE SOLUCIÓN AMISTOSA : $6,466,413 CONVENIOS SUSCRITOS POR LA SEGOB : $9,100,000.00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</si>
  <si>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DESTINO: PAGO CORRESPONDIENTE POR HONORARIOS FIDUCIARIOS ENERO JUNIO 2021 Y AUDITORIA EXTERNA. EL FONDO SE ENCUENTRA EN PROCESO DE EXTINCIÓN.
CUMPLIMIENTO DE LA MISIÓN:
EL FONDO SE ENCUENTRA EN PROCESO DE EXTINCIÓN.</t>
  </si>
  <si>
    <t>DESTINO: EN EL PERIODO QUE SE REPORTA, LOS EGRESOS CORRESPONDEN AL PAGO DE HONORARIOS ($1,448,716.70), IMPUESTOS DIVERSOS ($225,728.00), ENTEROS A TESOFE POR INTERESES GANADOS ($23,960.00) Y CAMBIOS ($424.67). EN EL PERIODO QUE SE REPORTA SE DEVOLVIERON RECURSOS NO COMPROMETIDOS EN DÓLARES A LA TESOFE, POR: 1. $22,678.51 M.N., EQUIVALENTE A 1,158.29 DÓLARES AMERICANOS AL TIPO DE CAMBIO DE 19.5788, QUE CORRESPONDEN A LOS RENDIMIENTOS DE INVERSIÓN EN DÓLARES DE DICIEMBRE 2020 Y ENERO 2021; INCLUYE 0.51, CENTAVOS, QUE SE DEBERÁN APLICAR A LA CUENTA DE APROVECHAMIENTOS, OTROS, OTROS, OTROS. 2. 858,629.87 USD (SE INTEGRA DEL REEMBOLSO POR 858,566.03 USD, Y DE 1.19 USD POR CONCEPTO DE INTERESES BANCOMEXT, ADEMÁS DE CAPITALIZACION DE INTERESES POR 62.65 USD), DEL CONTRATO NÚMERO 600575 FID. FONDO MEXICO, PROYECTO PUENTE ANGUIATU EL SALVADOR (EQUIVALENTE A $17,235,706.00 MONEDA NACIONAL CON UN TIPO DE CAMBIO DE 20.0735 AL 15 DE ABRIL DE 2021).
CUMPLIMIENTO DE LA MISIÓN:
EN EL PERIODO A JUNIO DE 2021, NO HUBO DESEMBOLSOS DE RECURSOS EN M.N., DEL FIDUCIARIO BANCOMEXT AL BANCO DEL BIENESTAR.</t>
  </si>
  <si>
    <t>APORTACIÓN INICIAL:   MONTO: $1,000.00   FECHA: 25/01/2012
OBSERVACIONES: LA DISPONIBILIDAD AL 30 DE JUNIO DE 2021, SEGÚN LOS EDOS DE CTA DE LA TESOFE ES DE: $25,653,163.73 EN M.N., QUE SE ENCUENTRAN COMPROMETIDOS PARA EL PAGO DE HONORARIOS DEL FIDUCIARIO BANCOMEXT. SE DEVOLVIERON RECURSOS NO COMPROMETIDOS EN DÓLARES A LA TESOFE, POR 858,629.87 USD (SE INTEGRA DEL REEMBOLSO POR 858,566.03 USD, Y DE 1.19 USD POR CONCEPTO DE INTERESES BANCOMEXT, ADEMÁS DE CAPITALIZACION DE INTERESES POR 62.65 USD), CORRESPONDIENTE AL CONTRATO NÚMERO 600575 FID. FONDO MEXICO, PROYECTO PUENTE ANGUIATU EL SALVADOR (EQUIVALENTE A $17,235,706.00 MONEDA NACIONAL CON UN TIPO DE CAMBIO DE 20.0735 AL 15 DE ABRIL DE 2021). EN EL PERIODO SE DEVOLVIERON RECURSOS NO COMPROMETIDOS EN DÓLARES A LA TESOFE, POR $22,678.51, EQUIVALENTE A 1,158.29 DÓLARES AMERICANOS AL TIPO DE CAMBIO DE 19.5788, CORRESPONDEN A LOS RENDIMIENTOS DE INVERSIÓN EN DÓLARES DE DICIEMBRE 2020 Y ENERO 2021; INCLUYE 0.51, CENTAVOS, QUE SE DEBERÁN APLICAR A LA CUENTA DE APROVECHAMIENTOS, OTROS, OTROS, OTROS. LOS RENDIM. FINANCIEROS DE TESOFE SE INTEGRAN $538,150.88 M.N., $2,221.40 DE OTRAS DIVISAS, $23,960.00 ENTEROS A TESOFE POR INTERESES GANADOS M.N. Y AL CONCEPTO DE CAMBIOS $424.67.52, M.N.</t>
  </si>
  <si>
    <t>DESTINO: EN TÉRMINOS DEL ARTICULO 1 DE LA LEY DE COOPERACIÓN INTERNACIONAL PARA EL DESARROLLO (LCID) LOS RECURSOS DEL PATRIMONIO SE DESTINAN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APROBÓ EN 2020 PROYECTOS LOS CUALES EJERCIERON RECURSOS DE CONFORMIDAD CON LA PRORROGA OTORGADA POR LA SHCP: PROGRAMA DE BECAS 2020 $1,530,035.35; BECAS 2019 $21,026; PROYECTO DE COOPERACIÓN DE MÉXICO EN EL MARCO DE LA AEC $1,095,404.85; PROYECTO EN LA LUCHA CONTRA EL SARS.COV-2 EN LA REGIÓN DEL CARIBE $2,576,128.00; PROYECTO DE AYUDA HUMANITARIA PARA EL GOBIERNO DE ECUADOR-COVID-19 $1,005,500.00;Y PROYECTO DE TRANSPARENCIA FISCAL Y PARTICIPACIÓN CIUDADANA $1,500,000.00</t>
  </si>
  <si>
    <t>APORTACIÓN INICIAL:   MONTO: $4,000,000.00   FECHA: 23/11/2012
OBSERVACIONES: EL 29 DE ABRIL DE 2021 SE REINTEGRO A LA TESORERIA DE LA FEDERACIÓN LA TOTALIDAD DE LOS RECURSOS DEL FONCID POR UN IMPORTE DE $61,325,951.00, DE CONFORMIDAD CON LA PRORROGA OTORGADA POR LA SHCP.ACTUALMENTE ESTA EN PROCESO DE ELABORACIÓN EL CONVENIO DE EXTINCIÓN DEL FIDEICOMISO DE CONFORMIDAD CON LO ESTABLECIDO EN EL DECRETO PUBLICADO EN EL DIARIO OFICIAL DE LA FEDERACIÓN EL 6 DE NOVIEMBRE DE 2020.</t>
  </si>
  <si>
    <t>DESTINO: SE UTILIZAN PARA LA EJECUCIÓN DE 4 PROYECTOS QUE CORRESPONDEN A 7 INSTITUCIONES QUE PARTICIPAN EN EL FIDEICOMISO, ASÍ COMO PARA LOS GASTOS DE OPERACIÓN, PAGO DE IMPUESTOS, PAGO DE AUDITORIA Y RESULTADO CAMBIARIO DERIVADO DE DICHOS PROYECTOS.
CUMPLIMIENTO DE LA MISIÓN:
LOS RECURSOS DEL FIDEICOMISO SE APLICAN A LOS PROYECTOS CONJUNTOS DE COOPERACIÓN ENTRE LOS GOBIERNOS DE MÉXICO Y DEL REINO DE ESPAÑA Y QUE SON DIRIGIDAS A LA COOPERACIÓN BILATERAL Y TRIANGULAR.</t>
  </si>
  <si>
    <t>APORTACIÓN INICIAL:   MONTO: $11,122,198.66   FECHA: 05/09/1996
OBSERVACIONES: SE REPORTA LA INFORMACIÓN DEL 2DO TRIMESTRE 2021 (ABRIL-JUNIO) Y SE ADJUNTA EL ACTA CCLXXXVIII NOVENA SESIÓN EXTRAORDINARIA 2021 DEL COMITÉ TÉCNICO DEL FIDEICOMISO FONDO MIXTO DE COOPERACIÓN TÉCNICA Y CIENTIFÍCA MÉXICO-ESPAÑA REALIZADA EL 23 DE ABRIL DE 2021, DEBIDAMENTE FIRMADA.</t>
  </si>
  <si>
    <t>DESTINO: AL 30 DE JUNIO DEL 2021 SE EROGARON RECURSOS PARA COMPRA DE BONOS CUPÓN CERO POR CONCEPTO DE APOYOS FINANCIEROS OTORGADOS A ENTIDADES FEDERATIVAS POR $5,458,090,943.13, INCLUYENDO LOS QUE SE REDIMIERON ANTICIPADAMENTE. DICHO IMPORTE FORMA PARTE DE LAS INVS. DEL FIDEICOMISO A LA FECHA DE ESTE REPORTE. ASIMISMO AL SEGUNDO TRIMESTRE DE 2021 SE HAN EROGADO RECURSOS POR CONCEPTO DE HONORARIOS FIDUCIARIOS POR $1,157,795.04, REINTEGROS DE RENDIMIENTOS A LA TESOFE POR $48,735,019.96, Y HONORARIOS POR AUDITORÍAS EXTERNAS POR $110,713.76, REGISTRÁNDOSE UN TOTAL DE $50,003,528.76.
CUMPLIMIENTO DE LA MISIÓN:
AL 30 DE JUNIO DE 2021 SE REGISTRARON RESERVAS PARA EL OTORGAMIENTO DE APOYOS FINANCIEROS POR $477,147,673.91, POR LO QUE LA DISPONIBILIDAD QUE SE TIENE EN EL PATRIMONIO PARA NUEVOS APOYOS FINANCIEROS ASCIENDE A LA CANTIDAD $774,051,323.89, CONSIDERANDO EL IMPORTE RESERVADO PARA EL PAGO DE HONORARIOS FIDUCIARIOS Y DEFENSA DEL PATRIMONIO DURANTE LA VIGENCIA RESTANTE DEL FIDEICOMISO, POR LA CANTIDAD DE $8,690,391.61.</t>
  </si>
  <si>
    <t>DESTINO: AL 30 DE JUNIO DE 2021 SE EROGARON RECURSOS PARA COMPRA DE BONOS CUPÓN CERO POR CONCEPTO DE APOYOS FINANCIEROS OTORGADOS A ENTIDADES FEDERATIVAS POR $3,435’502,125.34, DICHO IMPORTE FORMA PARTE DE LAS INVS. DEL FIDEICOMISO A LA FECHA DE ESTE REPORTE. ASIMISMO AL SEGUNDO TRIMESTRE DE 2021 SE HAN EROGADO RECURSOS POR CONCEPTO DE HONORARIOS FIDUCIARIOS POR $214,980.48, HONORARIOS POR AUDITORÍAS EXTERNAS POR $110,713.76 Y ENTREGA DE RENDIMIENTOS A LA TESOFE POR $874,978.73, REGISTRÁNDOSE UN TOTAL DE $1,200,672.97.
CUMPLIMIENTO DE LA MISIÓN:
AL 30 DE JUNIO DE 2021 NO SE TIENE REGISTRADO RESERVAS PARA EL OTORGAMIENTO DE APOYOS FINANCIEROS POR LO QUE LA DISPONIBILIDAD QUE SE TIENE EN EL PATRIMONIO DEL FIDEICOMISO ES POR LA CANTIDAD DE $228,514.85, CONSIDERANDO UNA RESERVA PARA EL COBRO DE HONORARIOS FIDUCIARIOS, HONORARIOS PARA LA DEFENSA DEL PATRIMONIO DEL FIDEICOMISO, INCLUYENDO IVA POR LA CANTIDAD DE $22,309,696.98.</t>
  </si>
  <si>
    <t>APORTACIÓN INICIAL:   MONTO: $4,000,000,000.00   FECHA: 20/04/2012
OBSERVACIONES: AL 3O DE JUNIO DEL 2021 LOS RENDIMIENTOS FINANCIEROS POR $239,538,777.70 INCLUYEN INTERESES DEVENGADOS SOBRE INVERSIONES EN BONOS CUPÓN CERO POR $239,070,368.48, INTERESES COBRADOS SOBRE INVERSIONES EN VALORES POR $313,266.26 E INTERESES DEVENGADOS POR COBRAR DE INVERSIONES POR $155,142.96. CON FECHA 24 DE MAYO DE 2021, SE PAGÓ A CASTILLO MIRANDA Y CÌA. S C, LA DICTAMINACIÓN DE LOS ESTADOS FINANCIEROS POR EL EJERCICIO 2020 LA CANTIDAD DE $97,201.27. DERIVADO DE SUS FINES, PARA ESTE FIDEICOMISO NO SE GENERAN EDOS. DE RESULTADOS.</t>
  </si>
  <si>
    <t>DESTINO: DURANTE EL PERIODO ENERO-JUNIO DE 2021, SE REGISTRÓ EL USO DE RECURSOS DEL FEIP PARA LA ADMINISTRACIÓN DE RIESGOS Y EL PAGO DE HONORARIOS A LA FIDUCIARIA.
CUMPLIMIENTO DE LA MISIÓN:
DURANTE EL PERIODO ENERO-JUNIO DE 2021 LOS RECURSOS DEL FEIP ESTUVIERON DISPONIBLES PARA ENFRENTAR EL EFECTO SOBRE LAS FINANZAS PÚBLICAS Y LA ECONOMÍA NACIONAL CUANDO OCURRAN DISMINUCIONES DE LOS INGRESOS DEL GOBIERNO FEDERAL RESPECTO A LO ESTIMADO EN LA LEY DE INGRESOS DE LA FEDERACIÓN 2021 PARA CUBRIR EL GASTO APROBADO EN EL PRESUPUESTO DE EGRESOS DE LA FEDERACIÓN 2021.</t>
  </si>
  <si>
    <t>APORTACIÓN INICIAL:   MONTO: $9,455,074,200.01   FECHA: 27/04/2001
OBSERVACIONES: LA APORTACIÓN DE RECURSOS FISCALES SE REFIERE A UNA TRANSFERENCIA DEL FONDO MEXICANO DEL PETRÓLEO POR 7,546,857,764.00 PESOS,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ENERO-JUNIO DE 2021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SE EXPLICAN POR LA METODOLOGÍA QUE SE CONSIDERA EN CADA CASO: EN LOS PRIMEROS SE REPORTA INFORMACIÓN DEVENGADA, EN LOS SEGUNDOS, LOS RESULTADOS CORRESPONDEN A FLUJO DE EFECTIVO. LO ANTERIOR, DEBIDO A LOS CRITERIOS CONTABLES QUE DEBEN ADOPTAR LA FIDUCIARIA Y LA TESOFE. LOS DECIMALES PUEDEN NO COINCIDIR DEBIDO AL REDONDEO.</t>
  </si>
  <si>
    <t>APORTACIÓN INICIAL:   MONTO: $1,000,000.00   FECHA: 28/02/2002
OBSERVACIONES: NOTA: POR ACUERDO CTFDE-19-II-3, EL COMITÉ TÉCNICO DEL FDE AUTORIZÓ, ENTRE OTRAS COSAS, QUE LOS RECURSOS QUE NO FUERAN EJERCIDOS AL FINAL DEL EJERCICIO 2020 DEBERÍAN SER REINTEGRADOS AL FDE PARA SU CONCENTRACIÓN EN LA TESOFE, POR LO QUE EL 27/ENE/2021 SE REALIZÓ EL ENTERO DE LOS RECURSOS QUE NO FUERON EJERCIDOS DURANTE EL EJERCICIO 2020 POR LA CANTIDAD DE $25,169,223.28. ASIMISMO, MEDIANTE ACUERDO CTFDE-20-II-5 SE AUTORIZÓ EL PRESUPUESTO PARA EL EJERCICIO 2021 POR UN MONTO DE $55,986,997.77 REGISTRADO EL 20/ENE/2021, FINALMENTE EL 17/JUN/2021 SE REALIZÓ EL PAGO DE CONTIGENCIAS POR LA CANTIDAD DE $101,788.41. CABE SEÑALAR, QUE LAS DISCREPANCIAS ENTRE LOS RESULTADOS DE LOS ESTADOS FINANCIEROS Y LOS REPORTADOS EN EL SISTEMA DE CONTROL Y TRANSPARENCIA DE FIDEICOMISOS DEL PORTAL APLICATIVO DE LA SECRETARÍA DE HACIENDA Y CRÉDITO PÚBLICO,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</si>
  <si>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DESTINO: CORRESPONDE AL PAGO DE HONORARIOS FIDUCIARIOS POR $9,798.84 Y OTROS GASTOS DE ADMINISTRACIÓN POR $1,567.82 POR CONCEPTO DEL IVA DE HONORARIOS.
CUMPLIMIENTO DE LA MISIÓN:
AL SEGUNDO TRIMESTRE DE 2021, Y DESDE SU CONSTITUCIÓN, EL FIDEICOMISO HA ADQUIRIDO UN TOTAL DE 351 VIVIENDAS EN EL PAÍS, DE LAS CUALES SE HAN DONADO 338, SE VENDIERON 12 POR NO CONSIDERARSE DE UTILIDAD PARA EL PROGRAMA Y A LA FECHA SE CUENTA ÚNICAMENTE CON LOS DERECHOS DEL INMUEBLE UBICADO EN SALINA CRUZ, OAXACA. EN 2013 SE DONÓ LA ÚLTIMA PROPIEDAD.</t>
  </si>
  <si>
    <t>DESTINO: CORRESPONDE A LOS RECURSOS CANALIZADOS AL PROCESO DE PAGO A AHORRADORES POR MINISTRACIÓN DEL CONVENIO SUSCRITO CON EL ESTADO DE OAXACA POR $11,997,415.12; REINTEGRO RECURSOS A LOS ESTADOS DE BAJA CALIFORNIA Y NAYARIT POR $650,161.81 Y $10,042.48, RESPECTIVAMENTE; HONORARIOS POR SERVICIOS $1,318,477.00; OTROS GASTOS DE OPERACIÓN Y ADMINISTRACIÓN POR $862,737.41; HONORARIOS FIDUCIARIOS POR $1,699,488.12. ASIMISMO, POR LA ENTREGA PATRIMONIAL DE RECURSOS A LA TESORERIA DE LA FEDERACIÓN POR $45,083,808.00 Y AL ESTADO DE OAXACA POR $17,604,360.56, EN ATENCIÓN AL DECRETO PUBLICADO EN EL DOF EL 6 DE NOVIEMBRE DE 2020.
CUMPLIMIENTO DE LA MISIÓN:
SE CONTINUA CON EL PROCESO DE EXTINCIÓN DERIVADO DE LA ABROGACIÓN DE LA LEY DEL FIPAGO Y DEL DECRETO DE EXTINCIÓN DE FIDEICOMISOS PUBLICADO EN EL DIARIO OFICIAL DE LA FEDERACIÓN EL 6 DE NOVIEMBRE DE 2020.</t>
  </si>
  <si>
    <t>APORTACIÓN INICIAL:   MONTO: $1,785,000,000.00   FECHA: 19/02/2001
OBSERVACIONES: AL TRIMESTRE QUE SE INFORMA, EL FIDEICOMISO NO RECIBIÓ RECURSOS FEDERALES Y LOS INGRESOS QUE SE REPORTAN SON EL RESULTADO DE RENDIMIENTOS FINANCIEROS. ASIMISMO, SE PRECISA QUE EL FIPAGO SE ENCUENTRA EN PROCESO DE EXTINCIÓN DE ACUERDO AL DECRETO DE EXTINCIÓN PUBLICADO EN EL DIARIO OFICIAL DE LA FEDERACIÓN EL 6 DE NOVIEMBRE DE 2020.</t>
  </si>
  <si>
    <t>DESTINO: .
CUMPLIMIENTO DE LA MISIÓN:
DURANTE EL PERIODO DE ENERO A JUNIO DE 2021 NO SE LLEVARON A CABO ACTIVIDADES, POR SER UN FIDEICOMISO EN PROCESO DE EXTINCIÓN.</t>
  </si>
  <si>
    <t>DESTINO: AL SEGUNDO TRIMESTRE DE 2021, LOS INGRESOS CORRESPONDEN A RENDIMIENTOS FINANCIEROS GENERADOS POR $30,881.57. LOS EGRESOS ACUMULADOS AL MISMO PERIODO CORRESPONDEN A HONORARIOS FIDUCIARIOS, COMISIONES Y GASTOS DE ADMINISTRACIÓN POR $621,239.22.
CUMPLIMIENTO DE LA MISIÓN:
UNA VEZ QUE BANOBRAS LLEVE A CABO LAS ACCIONES QUE CORRESPONDAN EN EL JUICIO ORDINARIO CIVIL 189/2017-V PROMOVIDO POR EL INEGI, HASTA SU TOTAL CONCLUSIÓN Y SE FINIQUITEN TODAS LAS OBLIGACIONES DE PAGO CON CARGO AL PATRIMONIO DEL FIDEICOMISO, POSTERIORMENTE, LA UPCP REALIZARÁ LAS ACCIONES QUE CORRESPONDAN PARA LA EXTINCIÓN DEL FIDEM.</t>
  </si>
  <si>
    <t>DESTINO: DURANTE EL PRESENTE EJERCICIO, EL FIDEICOMISO 2211 “PARA LA IMPLEMENTACIÓN DEL SISTEMA DE JUSTICIA PENAL EN LAS ENTIDADES FEDERATIVAS” HA REALIZADO APLICACIONES PATRIMONIALES POR $2,320,629.05, MONTO QUE CORRESPONDE AL REINTEGRO DE RENDIMIENTOS A LA TESOFE, ASÍ COMO AL PAGO DE HONORARIOS FIIDUCIARIOS Y AUDITORÍA EXTERNA.
CUMPLIMIENTO DE LA MISIÓN:
EL FISIPEF SE CONSTITUYÓ EL 11 DE JULIO DE 2014. EL COMITÉ TÉCNICO DEL FIDEICOMISO HA DADO SEGUIMIENTO A LOS PROYECTOS PREVIAMENTE AUTORIZADOS.</t>
  </si>
  <si>
    <t>APORTACIÓN INICIAL:   MONTO: $5,000,000,000.00   FECHA: 16/07/2014
OBSERVACIONES: LA CANTIDAD DE $321,813.15 DEL ESTADO DE POSICIÓN FINANCIERA CORRESPONDE A LOS INTERESES DEVENGADOS DEL MES DE JUNIO DE 2021, QUE SE RECIBEN DE LA TESOFE EL PRIMER DÍA HÁBIL DEL MES DE JULIO DE 2021.</t>
  </si>
  <si>
    <t>DESTINO: AL 2DO TRIM DE 2021 SE REALIZARON EROGACIONES POR 4,213.7 MDP, DE LOS CUALES 2,017.6 MDP FUERON POR CONCEPTO DE LAS COMPENSACIONES: MONTO ANUAL DEF 2020 A ENT FED Y MUN; 2DO TRIM, JUL A DIC Y DIF DEL 4TO TRIM 2020 A MUN; 3ER, 4TO TRIM Y MONTO ANUAL DEF 2019 A MUN; 2,195.4 MDP POR LA TRANSF AL FID DEL VEHÍCULO DE POTENCIACIÓN EN CONGRUENCIA CON LO ESTABLECIDO EN EL DÉCIMO SEG PÁRRAFO DEL ART 1° DE LA LIF 2021; Y 0.7 MDP POR EL PAGO DE HON FID Y AUD EXT; LA RESERVA SE UBICÓ EN 28,731.0 MDP.
CUMPLIMIENTO DE LA MISIÓN:
EN CUMPLIMIENTO A LO ESTABLECIDO EN EL ART. 87 DE LA LFPRH, SE APORTARON AL FEIEF 2,195.4 MDP POR CONCEPTO DE TRANSF. DEL FONDO MEXICANO DEL PETRÓLEO 2021; SE GENERARON RENDIMIENTOS FINANCIEROS POR 613.2 MDP.</t>
  </si>
  <si>
    <t>APORTACIÓN INICIAL:   MONTO: $250,000.00   FECHA: 05/05/2006
OBSERVACIONES: LOS REND FIN GENERADOS EN JUNIO EN LAS SUBCTAS DE LA RESERVA, SE RECLASIFICAN EN EL SIGUIENTE MES A LAS SUBCTAS DE REND FIN CORRESPONDIENTES; LO ANTERIOR, DE CONFORMIDAD CON LAS DISP JUR QUE REGULAN LOS RECURSOS DEL FEIEF. DURANTE EL 2DO. TRIM. LOS RECURSOS DEL PATRIMONIO, SE INVIRTIERON EN LAS SUBCUENTAS CORRESPONDIENTES. LOS ACTIVOS COMPRENDEN BANCOS E INVERSIONES DISPONIBLES A LA VISTA.</t>
  </si>
  <si>
    <t>DESTINO: AL SEGUNDO TRIMESTRE 2021 SE EROGARON 2.2 MILLONES DE PESOS (MDP), POR CONCEPTO DEL PAGO DE HONORARIOS FIDUCIARIOS Y DE AUD EXT.
CUMPLIMIENTO DE LA MISIÓN:
SE GENERARON RENDIMIENTOS FINANCIEROS POR 0.6 MDP. SE AFECTO LA RESERVA PARA PAGO DE HON. FID. Y DE AUD EXT POR 1.6 MDP. NO SE REALIZARON APORTACIONES AL PATRIMONIO DEL FIDEICOMISO, EN CONGRUENCIA CON LO ESTABLECIDO EN LA NORMATIVIDAD APLICABLE AL FIES.</t>
  </si>
  <si>
    <t>APORTACIÓN INICIAL:   MONTO: $1,000,000.00   FECHA: 23/04/2003
OBSERVACIONES: LOS ACTIVOS COMPRENDEN BANCOS E INVERSIONES DISPONIBLES A LA VISTA.</t>
  </si>
  <si>
    <t>APORTACIÓN INICIAL:   MONTO: $2,290,128,206.16   FECHA: 21/04/2017
OBSERVACIONES: SE CONSIDERAN DATOS ACUMULADOS DE ENERO A FEBRERO 2021, EL CONVENIO DE EXTINCIÓN SE FORMALIZÓ CON FECHA 30 DE JUNIO DE 2021 Y SE SOLICITARÁ LA BAJA DE LA CLAVE DE REGISTRO DEL FIDEICOMISO, PARA DAR CUMPLIMIENTO AL DECRETO PUBLICADO EN EL DOF EL DÍA 6 DE NOVIEMBRE 2020</t>
  </si>
  <si>
    <t>DESTINO: SE REALIZÓ LA TRANSFERENCIA DE RECURSOS FISCALES A LA TESOFE POR UN MONTO DE $2,750,501,654.00 PARA DAR CUMPLIMIENTO A LO ESTABLECIDO EN EL DECRETO POR EL QUE SE MANDATA LA EXTINCIÓN DE FIDEICOMISOS PÚBLICOS, PUBLICADO EN EL DIARIO OFICIAL DE LA FEDERACIÓN EL 6 DE NOVIEMBRE DE 2020 Y PAGO DE HONORARIOS FIDUCIARIOS POR $93,693.11
CUMPLIMIENTO DE LA MISIÓN:
EL FIDEICOMISO SE ENCUENTRA INCLUIDO EN EL DECRETO DEL 6 DE NOVIEMBRE DE 2020 EN EL QUE SE MANDATA QUE EL FIDEICOMISO REINTEGRE SUS RECURSOS A LA TESOFE Y LA UR REALICE ACCIONES NECESARIAS PARA SU EXTINCIÓN A MÁS TARDAR EN EL PRIMER SEMESTRE DE 2021. EL TOTAL DEL REINTEGRO DEL PATRIMONIO A LA TESOFE, SE REALIZÓ EL 12 DE FEBRERO DE 2021, DE ACUERDO A LA PRÓRROGA AUTORIZADA CON OFICIO 307-A.-3110 DE FECHA 11 DE DICIEMBRE DE 2020. EL CONVENIO DE EXTINCIÓN SE FORMALIZÓ EL 30 DE JUNIO DE 2021.</t>
  </si>
  <si>
    <t>APORTACIÓN INICIAL:   MONTO: $3,232,740,123.45   FECHA: 26/03/2018
OBSERVACIONES: DATOS ACUMULADOS DE MARZO 2018 A FEBRERO DE 2021, EN RELACIÓN A LA INFORMACIÓN FINANCIERA. LAS REGLAS DE OPERACIÓN SE APROBARON EN LA SEGUNDA SESIÓN EXTRAORDINARIA DEL 29 DE ENERO DE 2020. LOS LINEAMIENTOS Y REGLAS DE OPERACIÓN 2020 SE PUBLICARON EN EL DIARIO OFICIAL DE LA FEDERACIÓN EL 31 DE ENERO DE 2020. EL CONVENIO MODIFICATORIO DEL CONTRATO DEL FIDEICOMISO SE FORMALIZÓ EL 15 DE ABRIL DE 2020. EL FIDEICOMISO SE ENCUENTRA INCLUIDO EN EL DECRETO PUBLICADO EL 6 DE NOVIEMBRE DE 2020 EN EL QUE SE MANDATA QUE EL FIDEICOMISO REINTEGRE SUS RECURSOS A LA TESOFE Y LA UR REALICE LAS ACCIONES NECESARIAS PARA SU EXTINCIÓN A MÁS TARDAR EN EL PRIMER SEMESTRE DE 2021. EL TOTAL DEL REINTEGRO DEL PATRIMONIO A LA TESOFE, SE REALIZÓ EL 12 DE FEBRERO DE 2021, DE ACUERDO A LA PRÓRROGA AUTORIZADA CON EL OFICIO 307-A-3110 DE FECHA 11 DE DICIEMBRE DE 2020. EL CONVENIO DE EXTINCIÓN SE FORMALIZÓ EL 30 DE JUNIO DE 2021. SE SOLICITARÁ LA BAJA DE LA CLAVE DE REGISTRO DEL FIDEICOMISO, PARA DAR CUMPLIMIENTO AL DECRETO DE EXTINCIÓN.</t>
  </si>
  <si>
    <t>APORTACIÓN INICIAL:   MONTO: $150,000,000.00   FECHA: 12/01/1990
OBSERVACIONES: 1. SE REPORTA EL TOTAL DE RENDIMIENTOS GENERADOS POR EL FIDEICOMISO AL SEGUNDO TRIMESTRE DE 2021.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t>
  </si>
  <si>
    <t>DESTINO: LOS GASTOS ACUMULADOS DEL 1 DE ENERO AL 30 DE JUNIO DE 2021 CORRESPONDEN AL PAGO DE HONORARIOS POR $491,864.01 Y AL SEGUNDO PAGO REALIZADO POR PARTE DEL FIDUCIARIO DEL FIDEFAF, POR $1,952,280.00, A LA EMPRESA SERVICIOS PROFESIONALES PARA EL DESARROLLO ECONÓMICO A.C. PARA LA REALIZACIÓN DE LAS EVALUACIONES AL FONDO DE APORTACIONES PARA EL FORTALECIMIENTO DE LAS ENTIDADES FEDERATIVAS (FAFEF) Y EL FONDO DE APORTACIONES PARA EL FORTALECIMIENTO DE LOS MUNICIPIOS Y LAS DEMARCACIONES TERRITORIALES DEL DISTRITO FEDERAL (FORTAMUN), APROBADAS POR EL COMITÉ TÉCNICO DEL FIDEFAF EN LA SEGUNDA SESIÓN ORDINARIA DEL 2019.
CUMPLIMIENTO DE LA MISIÓN:
EL 21 DE MAYO DE 2021 SE LLEVÓ A CABO LA PRIMERA SESIÓN EXTRAORDINARIA DEL COMITÉ TÉCNICO DEL FIDEFAF.</t>
  </si>
  <si>
    <t>DESTINO: NO SE REPORTAN EGRESOS POR EL CONCEPTO DE ASISTENCIA Y DEFENSA LEGAL, POR LO QUE SOLO SE REFLEJA LOS PAGOS DE HONORARIOS FIDUCIARIOS.
CUMPLIMIENTO DE LA MISIÓN:
POR EL PERIODO DEL 1° DE ENERO AL 30 DE JUNIO DE 2021, NO SE HAN EJERCIDO RECURSOS PARA BRINDAR ASISTENCIA Y DEFENSA LEGAL A LAS PERSONAS OBJETO DEL FIDEICOMISO.</t>
  </si>
  <si>
    <t>APORTACIÓN INICIAL:   MONTO: $20,000,000.00   FECHA: 20/12/2005
OBSERVACIONES: LA DISPONIBILIDAD REPORTADA SE ENCUENTRA INTEGRADA POR LA DISPONIBILIDAD AL 31 DE DICIEMBRE DE 2020 POR $51,095,226.68 MÁS MOVIMIENTOS DEL PERIODO DEL 1° DE ENERO AL 31 DE JUNIO DE 2021 POR LOS SIGUIENTES CONCEPTOS: RENDIMIENTOS FINANCIEROS POR $686,419.45 MENOS EGRESOS POR $348,000.00, ESTE ULTIMO IMPORTE INCLUYE HONORARIOS POR $300,000.00, E IMPUESTOS DIVERSOS POR $48,000, APLICACIONES PATRIMONIALESENTEROS TESOFE).PROVISIONES DE PASIVO POR $18,106.00</t>
  </si>
  <si>
    <t>DESTINO: PAGO DEL SALDO DISPONIBLE DE LAS CUENTAS INDIVIDUALES DE LOS TRABAJADORES DE CONFIANZA QUE DEJARON DE PRESTAR SUS SERVICIOS EN LA COMISION NACIONAL BANCARIA Y DE VALORES.
CUMPLIMIENTO DE LA MISIÓN:
DEL 1° DE ENERO AL 30 DE JUNIO DE 2021 Y DE CONFORMIDAD CON EL PROCEDIMIENTO DE PAGO ESTABLECIDO, SE ENTREGARON LOS SALDOS DE SUS CUENTAS INDIVIDUALES A 23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</si>
  <si>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2020 POR 1,292,891,723.33, MÁS MOVIMIENTOS DEL PERIODO DEL 1° DE ENERO AL 30 DE JUNIO DE 2021 POR LOS SIGUIENTES CONCEPTOS: RENDIMIENTOS FINANCIEROS POR $23,247,487.49 Y EGRESOS POR $8,270,282.45 ESTE ULTIMO IMPORTE INCLUYE: $7,042,555.85 POR PAGO A LOS EMPLEADOS DE SUS CUENTAS INDIVIDUALES, HONORARIOS POR $1,058,385.00 IMPUESTOS POR $169,341.60, APLICACIONES PATRIMONIALES (ENTEROS TESOFE)97,997,188.16 Y PROVISIONES DE PASIVO POR $480,181.29</t>
  </si>
  <si>
    <t>DESTINO: PAGO EN FAVOR DE LOS TRABAJADORES DE BASE QUE DEJARON DE PRESTAR SUS SERVICIOS EN LA COMISION NACIONAL BANCARIA Y DE VALORES, ASI COMO LOS HONORARIOS FIDUCIARIOS.
CUMPLIMIENTO DE LA MISIÓN:
DEL PERIODO DEL 1° DE ENERO AL 31 DE JUNIO DE 2021, Y DE CONFORMIDAD CON EL PROCEDIMIENTO DE PAGO ESTABLECIDO SE HAN ENTREGADO 7 PAGOS A EMPLEADOS DE BASE QUE CAUSARON BAJA Y QUE ACUMULARON UNA ANTIGÜEDAD MINIMA DE 15 AÑOS DE SERVICIO ININTERRUMPIDOS EN LA CNBV.</t>
  </si>
  <si>
    <t>APORTACIÓN INICIAL:   MONTO: $49,282,069.66   FECHA: 28/09/2006
OBSERVACIONES: LA DISPONIBILIDAD REPORTADA SE ENCUENTRA INTEGRADA POR LA DISPONIBILIDAD AL 31 DE DICIEMBRE DE 2020 POR $66,754,018.89 MAS MOVIMIENTOS DEL PERIODO DEL 1° DE ENERO AL 30 DE JUNIO DE 2021 POR CONCEPTO DE RENDIMIENTOS FINANCIEROS POR $1,091,140.62, MENOS GRATIFICACIONES POR ANTIGÜEDAD POR $1,910,326.73, MENOS EGRESOS POR $60,652.92, ESTE ULTIMO IMPORTE INCLUYE HONORARIOS FIDUCIARIOS POR $52,287,IMPUESTOS Y DERECHOS POR $8,365.92 Y PASIVO $9,379.99</t>
  </si>
  <si>
    <t>DESTINO: CON FECHA 30 DE JUNIO DE 2021, SE FIRMÓ EL CONVENIO DE EXTINCIÓN DEL FIDEICOMISO FIDEMICA, EN CUMPLIMIENTO DE LO ESTIPULADO EN EL DECRETO POR EL QUE SE REFORMAN Y DEROGAN DIVERSAS DISPOSICIONES DE LA LEY ADUANERA, PUBLICADO EN EL DOF EL DÍA 06 DE NOVIEMBRE DE 2020, EN EL CUAL, DE CONFORMIDAD CON LO ESTABLECIDO EN EL ARTÍCULO NOVENO, SE ELIMINÓ LA OBLIGACIÓN LEGAL DE CONTAR CON UN FIDEICOMISO PÚBLICO PARA ADMINISTRAR LOS APROVECHAMIENTOS QUE SE GENERAN POR LOS ACTOS REGULADOS EN LOS ARTÍCULOS 15, 16-A, 16-B Y 17 DE LA LEY ADUANERA. REITERANDO QUE CON FECHA 30 DE MARZO DE 2021, SE REINTEGRÓ A LA TESOFE EL REMANENTE DE $49,391,700.34, POR LO QUE LAS CUENTAS DE BALANCE, RESULTADOS Y PRESUPUESTALES AL 30 DE JUNIO 2021 SE REFLEJAN EN CEROS.
CUMPLIMIENTO DE LA MISIÓN:
DE CONFORMIDAD CON EL DECRETO DEL 06 DE NOVIEMBRE DE 2020 EN EL QUE SE DEROGAN Y REFORMAN DIVERSAS LEYES, ENTRE ELLAS LA LEY ADUANERA. CON FECHA 30 DE JUNIO SE FORMALIZÓ EL CONVENIO DE EXTINCIÓN DEL FIDEICOMISO CON LA FIRMA DEL FIDEICOMITENTE, LA FIDUCIARIA NAFIN Y CON LA PARTICIPACIÓN DEL SAT; EL FIDEICOMISO CUMPLIÓ CON LA MISIÓN Y FINES PARA LOS QUE FUE CREADO.</t>
  </si>
  <si>
    <t>APORTACIÓN INICIAL:   MONTO: $1,000.00   FECHA: 29/01/2003
OBSERVACIONES: MEDIANTE EL OFICIO 800 00 00 00 00 2021-1023, DE FECHA 7 DE JULIO DE 2021, LA ADMINISTRACIÓN GENERAL DE ADUANAS DEL SAT, ENTREGÓ A LA SHCP UN ORIGINAL DEL CONVENIO DE EXTINCIÓN DEL FIDEMICA, DANDO CUMPLIMIENTO A LO ESTABLECIDO EN EL ARTÍCULO 221 FRACCIÓN III DEL REGLAMENTO DE LA LEY FEDERAL DE PRESUPUESTO Y RESPONSABILIDAD HACENDARIA.</t>
  </si>
  <si>
    <t>DESTINO: SE HAN EROGADO RECURSOS EN LOS SIGUIENTES PROYECTOS: PROYECTO DE INTEGRACIÓN TECNOLÓGICA ADUANERA (PITA); SERVICIOS ADMINISTRADOS DE CÓMPUTO EN LA NUBE 5 (SADCON 5); FASE I, ETAPA 2: ARRENDAMIENTO DE UNIDADES MÓVILES DE REVISIÓN NO INTRUSIVA; INTEGRACIÓN Y SOPORTE A INFRAESTRUCTURA DE TI (ISI-TI); MANTENIMIENTO, ACTUALIZACIÓN Y SOPORTE DE LICENCIAMIENTO MICROSOFT 3; SOPORTE, DESARROLLO Y MANTENIMIENTO DE APLICACIONES 5 (SDMA 5); SERVICIO DE SOPORTE OPERATIVO 4 (SSO 4); SERVICIO DE MANTENIMIENTO DE EQUIPOS NO INTRUSIVOS; SERVICIO DE LICENCIAMIENTO CORPORATIVO ORACLE 4 (ULA 4); ADMINISTRACIÓN DE PUESTOS DE SERVICIO 3 (APS-3), ENTRE OTROS. LA DIFERENCIA ENTRE EL ESTADO DE RESULTADOS Y FLUJO DE EFECTIVO, CORRESPONDE A LOS MOVIMIENTOS DE CARGO Y ABONO DE LAS CUENTAS DE BALANCE: PROVISIONES DE PASIVOS POR $22,225,025.12, ASÍ COMO LA VALORIZACIÓN DE CUENTAS EN OTRAS MONEDAS -$347,008.79 AL CIERRE DEL PERIODO, EL FIDEICOMISO PRESENTA COMPROMISOS POR PAGAR POR $22,128,617,181.54 POR CONTRATAR POR $11,061,813,418.22.
CUMPLIMIENTO DE LA MISIÓN:
INVERTIR LOS RECURSOS DEL PATRIMONIO DEL FIDEICOMISO EN INSTRUMENTOS DE DEUDA, GUBERNAMENTALES O BANCARIOS, ACOTANDO LA INVERSIÓN A INSTRUMENTOS DE BAJO RIESGO Y BUSCANDO LA LIQUIDEZ QUE REQUIERA EL FIDEICOMISO, PROYECTOS DE CONTINUIDAD: SERVICIOS ADMINISTRADOS DE CÓMPUTO EN LA NUBE 6 (SADCON6), MANTTO, ACTUALIZACIÓN Y SOPORTE DE LICENCIAMIENTO MICROSOFT 4, SERV. DE CONSERVACIÓN Y OPTIMIZACIÓN DE LA INFRA. DEL SAT, ENTRE OTROS; CONTINUAR LA APLICACIÓN DE RECURSOS DE DIVERSOS PROYECTOS.</t>
  </si>
  <si>
    <t>APORTACIÓN INICIAL:   MONTO: $1,000.00   FECHA: 22/06/2004
OBSERVACIONES: PARA LA CONSTITUCIÓN DEL FIDEICOMISO SE APORTARON ÚNICAMENTE $1,000.00 PESOS CON CARGO A LA PARTIDA 7801 APORTACIONES A FIDEICOMISOS PÚBLICOS. LAS APORTACIONES QUE SE TRANSFIEREN AL FIDEICOMISO SON APORTADAS MENSUALMENTE POR LA TESOFE. CONFORME AL OFICIO 300-01-00-00-00-2014-1982, LA NATURALEZA DE LOS RECURSOS QUE INTEGRAN EL PATRIMONIO FIDEICOMITIDO ES PRIVADO. AUNADO AL OFICIO 300 00 00 00 00 2020-171 EN EL QUE SE MENCIONA LA EXCLUSIÓN DE SU APLICACIÓN DEL DECRETO POR EL QUE SE ORDENA LA EXTINCIÓN O TERMINACIÓN DE LOS FIDEICOMISOS PÚBLICOS, MANDATOS PÚBLICOS Y ANÁLOGOS PUBLICADO EN EL D.O.F. EL 02 DE ABRIL 2020. CABE SEÑALAR LAS AUDITORÍAS: ÓRGANO INTERNO DE CONTROL EN EL SAT, AUDITORÍA NÚMERO 40/2020 PROYECTOS FACLA Y FIDEMICA PARA LAS ADUANAS”; Y EN REVISIONES DE LOS ÓRGANOS DE VIGILANCIA, HAN REQUERIDO INFORMACIÓN DE FORMA PARCIAL; YA SEA POR CONTRATO O PROYECTO. POR TAL MOTIVO, ÚNICAMENTE SE REPORTA LA ÚLTIMA REVISIÓN INTEGRAL.</t>
  </si>
  <si>
    <t>DESTINO: EN EL PERIODO QUE SE REPORTA SE REGISTRARON EGRESOS POR HONORARIOS, IMPUESTOS DIVERSOS,ESTIMACIONES Y OTROS.
CUMPLIMIENTO DE LA MISIÓN:
ASIGNACION DE LOS RECURSOS A DIVERSOS PROGRAMAS EN CUMPLIMIENTO DE LOS FINES PARA LOS QUE FUE CONSTITUIDO EL FIDEICOMISO.</t>
  </si>
  <si>
    <t>APORTACIÓN INICIAL:   MONTO: $1,000.00   FECHA: 27/04/2009
OBSERVACIONES: SE REPORTA INFORMACIÓN AL 30 DE JUNIO DE 2021</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</si>
  <si>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INFRAESTRUCTURA.
CUMPLIMIENTO DE LA MISIÓN:
AL CIERRE DEL SEGUNDO TRIMESTRE DE 2021,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</si>
  <si>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30 DE JUNIO DE 2021 ES DE $36,851,005,083.98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</si>
  <si>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$5,000,000.00   FECHA: 14/08/1990
OBSERVACIONES: AL 30 DE JUNIO DE 2021, EL PATRIMONIO DEL FIDEICOMISO SE ENCUENTRA INTEGRADO POR ACTIVOS NO DISPONIBLES.</t>
  </si>
  <si>
    <t>DESTINO: ENTREGAS POR CONCEPTO DE PAGO DE PENSIONES, PRIMA DE ANTIGÜEDAD, OTROS BENEFICIOS POSTERIORES AL RETIRO; ASÍ COMO, PERDIDA EN VENTA DE VALORES Y DECREMENTO POR VALUACION DE MERCADO.
CUMPLIMIENTO DE LA MISIÓN:
EN CUMPLIMIENTO CON LOS FINES DEL FIDEICOMISO: SE REALIZARON LOS PAGOS POR CONCEPTO DE PENSIONES, PRIMAS DE ANTIGÜEDAD Y BENEFICIOS POSTERIORES AL RETIRO, POR EL SEGUNDO TRIMESTRE DEL EJERCICIO 2021.</t>
  </si>
  <si>
    <t>APORTACIÓN INICIAL:   MONTO: $1,423,935,624.39   FECHA: 30/01/1998
OBSERVACIONES: EN ARCHIVOS ANEXOS SE ENVÍAN LOS ESTADOS FINANCIEROS Y ESTADOS DE CUENTA DEL SEGUNDO TRIMESTRE DEL EJERCICIO 2021. EN EL PORCENTAJE DE PARTICIPACIÓN SE INDICA UN 100% YA QUE CORRESPONDE A APORTACIONES DE RECURSOS DE LA PROPIA FIDEICOMITENTE, PRECISANDO QUE NO SE RECIBEN APOYOS DEL GOBIERNO FEDERAL.</t>
  </si>
  <si>
    <t>DESTINO: ENTREGAS POR CONCEPTO DE: PAGO A LOS TRABAJADORES POR TERMINACIÓN DE LA RELACIÓN LABORAL, MÁS PÉRDIDA EN VENTA DE VALORES Y DECREMENTO POR VALUACION DE MERCADO. INFORMACIÓN AL SEGUNDO TRIMESTRE DE 2021.
CUMPLIMIENTO DE LA MISIÓN:
EN CUMPLIMIENTO CON LOS FINES DEL FIDEICOMISO: SE HAN REALIZADO LAS APORTACIONES DE NACIONAL FINANCIERA Y LAS APORTACIONES DE LOS TRABAJADORES ADHERIDOS AL FIDEICOMISO DE CONTRIBUCIÓN DEFINIDA CORRESPONDIENTES AL SEGUNDO TRIMESTRE DE 2021; ASIMISMO, SE REALIZARON LOS PAGOS A LOS TRABAJADORES POR CONCEPTO DE TERMINACIÓN DE LA RELACIÓN LABORAL POR EL SEGUNDO TRIMESTRE DE 2021.</t>
  </si>
  <si>
    <t>APORTACIÓN INICIAL:   MONTO: $18,349.44   FECHA: 29/12/2006
OBSERVACIONES: EN ARCHIVOS ANEXOS SE ENVÍAN LOS ESTADOS FINANCIEROS Y LOS ESTADOS DE CUENTA DEL SEGUNDO TRIMESTRE DE 2021. EN EL PORCENTAJE DE PARTICIPACIÓN SE INDICA UN 72% YA QUE CORRESPONDE A APORTACIONES DE LA FIDEICOMITENTE A FAVOR DE LOS TRABAJADORES, PRECISANDO QUE NO SE RECIBEN APOYOS DEL GOBIERNO FEDERAL; EL 28% RESTANTE CORRESPONDE A APORTACIONES DE LOS TRABAJADORES DE LA FIDEICOMITENTE, ADHERIDOS AL PLAN DE PENSIONES DE CONTRIBUCIÓN DEFINIDA.</t>
  </si>
  <si>
    <t>DESTINO: ENTREGAS POR CONCEPTO DE COMPLEMENTO PEA Y COSTO FINANCIERO DE PEA AL SEGUNDO TRIMESTRE DE 2021, DE CONFORMIDAD CON EL CONTRATO DEL FIDEICOMISO "COMPLEMENTO DEL PRÉSTAMO ESPECIAL PARA EL AHORRO (PEA) Y PRÉSTAMOS DE CORTO Y MEDIANO PLAZO PARA JUBILADOS BAJO EL PLAN DE BENEFICIO DEFINIDO"; MÁS PÉRDIDA EN VENTA DE VALORES Y DECREMENTO POR VALUACIÓN DE MERCADO. INFORMACIÓN AL SEGUNDO TRIMESTRE DE 2021.
CUMPLIMIENTO DE LA MISIÓN:
SE REALIZARON LAS ENTREGAS POR CONCEPTO DE COMPLEMENTO PEA Y COSTO FINANCIERO DE PEA DE CONFORMIDAD CON EL CONTRATO DE FIDEICOMISO "COMPLEMENTO DEL PRÉSTAMO ESPECIAL PARA EL AHORRO (PEA) Y PRÉSTAMOS DE CORTO Y MEDIANO PLAZO PARA JUBILADOS BAJO EL PLAN DE BENEFICIO DEFINIDO" EN CUMPLIMIENTO CON LOS FINES DEL MISMO, POR EL SEGUNDO TRIMESTRE DEL EJERCICIO 2021.</t>
  </si>
  <si>
    <t>APORTACIÓN INICIAL:   MONTO: $1,000.00   FECHA: 15/05/2009
OBSERVACIONES: EN ARCHIVOS ANEXOS SE ENVÍAN LOS ESTADOS FINANCIEROS DEL FIDEICOMISO Y ESTADO DE CUENTA DEL SEGUNDO TRIMESTRE DE 2021. EN EL PORCENTAJE DE PARTICIPACIÓN SE INDICA UN 100% YA QUE CORRESPONDE A APORTACIONES CON RECURSOS DE LA PROPIA FIDEICOMITENTE, PRECISANDO QUE NO SE RECIBEN APOYOS DEL GOBIERNO FEDERAL.</t>
  </si>
  <si>
    <t>DESTINO: AL SEGUNDO TRIMESTRE DE 2021 NO SE REGISTRARON ENTREGAS POR CONCEPTO DE PAGO A LA ASEGURADORA QUE BRINDA LOS SERVICIOS EN MATERIA DE DEFENSA Y ASISTENCIA LEGAL.
CUMPLIMIENTO DE LA MISIÓN:
EN CUMPLIMIENTO CON LOS FINES DEL FIDEICOMISO, ESTA VIGENTE EL CONTRATO CON LA ASEGURADORA QUE BRINDA LOS SERVICIOS EN MATERIA DE DEFENSA Y ASISTENCIA LEGAL DURANTE EL SEGUNDO TRIMESTRE DE 2021.</t>
  </si>
  <si>
    <t>APORTACIÓN INICIAL:   MONTO: $20,000,000.00   FECHA: 24/04/2018
OBSERVACIONES: EN ARCHIVOS ANEXOS SE ENVÍAN LOS ESTADOS FINANCIEROS Y ESTADO DE CUENTA DEL SEGUNDO TRIMESTRE DEL EJERCICIO 2021. EN EL PORCENTAJE DE PARTICIPACIÓN SE INDICA UN 100% YA QUE CORRESPONDE A APORTACIONES CON RECURSOS DE LA PROPIA FIDEICOMITENTE, PRECISANDO QUE NO SE RECIBEN APOYOS DEL GOBIERNO FEDERAL.</t>
  </si>
  <si>
    <t>DESTINO: PAGO OPORTUNO DE: OBLIGACIONES DE PENSIONES Y/O JUBILACIONES, GASTOS DE SERVICIO MÉDICO Y BENEFICIOS AL FALLECIMIENTO.
CUMPLIMIENTO DE LA MISIÓN:
PAGO PUNTUAL DE PENSIONES Y JUBILACIONES A FIDEICOMISARIOS INICIANDO EL 1 DE ENERO DE 2021 CON 6,160 FIDEICOMISARIOS, CONCLUYENDO AL 30 DE JUNIO CON 5,977. ASÍ MISMO, SE OTORGÓ ATENCIÓN MÉDICO-QUIRÚRGICA, FARMACÉUTICA Y HOSPITALARIA INICIANDO EL 1 DE ENERO CON 12,084 BENEFICIARIOS, CONCLUYENDO AL 30 DE JUNIO DE 2021 CON 11,548 BENEFICIARIOS.</t>
  </si>
  <si>
    <t>APORTACIÓN INICIAL:   MONTO: $1,000.00   FECHA: 01/07/2003
OBSERVACIONES: EL PORTAFOLIO DE INVERSIONES ESTA CONFORMADO POR 3 PAGARÉS CON SALDO INSOLUTO AL 30 DE JUNIO DE 2021 POR LA SUMA DE $2,706,671,965 PESOS A TASA DE INTERÉS FIJA ANUAL DE 4.70% A PLAZO DE 33 AÑOS Y AMORTIZACIONES CON PAGO DE INTERESES TRIMESTRAL, DICHOS INSTRUMENTOS FUERON EMITIDOS POR EL GOBIERNO FEDERAL, CON FECHA DEL 4 DE ABRIL DEL 2013, (LOS CUALES SUSTITUYEN A LOS ADQUIRIDOS EN 2006); $1,029,753,420 PESOS DE GANANCIA INFLACIONARIA DE LOS SALDOS INSOLUTOS DE DICHOS PAGARÉS; $20,245,539 PESOS DE INTERESES DEVENGADOS NO COBRADOS AL CORTE DE JUNIO DE 2021; INVERSIONES EN VALORES GUBERNAMENTALES POR $450,406,049 PESOS. MEDIANTE OFICIO FPSB/ALF/445/2021 DE FECHA 13 DE MAYO DE 2021 SE DIO CONOCIMIENTO A LA S.H.C.P. Y A LA FIDUCIARIA DEL FINIQUITO DEL SEGUNDO PÁGARE CON FECHA DE VENCIMIENTO AL 06 DE MAYO DE 2021, QUEDANDO EN CERO EL SALSO INSOLUTO DEL MISMO. EL IMPORTE DE LOS INGRESOS ACUMULADOS SE OBTIENE DE LA SUMA DE LOS SIGUIENTES CONCEPTOS DEL ESTADO DE ACTIVIDADES: INTERESES COBRADOS, BENEFICIOS Y PRODUCTOS DIVERSOS, VALORIZACIÓN DE CUENTAS EN UDI´S, INTERESES COBRADOS SOBRE VALORES GUBERNAMENTALES, ASÍ COMO LAS AMORTIZACIONES DE PAGARÉS PROGRAMADOS, CUATRO PAGOS ANTICIPADOS DE LOS PAGARÉS DEL GOBIERNO FEDERAL, ESTOS DOS ÚLTIMOS CONCEPTOS POR EL PERIODO DE ENERO A JUNIO 2021, CONFORME AL CONTRATO MODIFICADO.1,246,246,822 PESOS).</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</si>
  <si>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SEGUNDO TRIMESTRE DE 2021.</t>
  </si>
  <si>
    <t>APORTACIÓN INICIAL:   MONTO: $64,785,852.00   FECHA: 10/12/1993
OBSERVACIONES: AL TRIMESTRE QUE SE REPORTA NO SE HAN OTORGADO RECURSOS AL FIDEICOMISO. CABE SEÑALAR QUE SE SOLICITÓ AL FIDEICOMISO LA INFORMACIÓN FINANCIERA PARA EL REPORTE DEL SEGUNDO INFORME TRIMESTRAL MEDIANTE OFICIO NO.303-IV-126 DE FECHA 23 DE JUNIO DE 2021, SIN EMBARGO A LA FECHA NO SE HA RECIBIDO CONTESTACIÓN POR PARTE DEL FIDEICOMISO.</t>
  </si>
  <si>
    <t>APORTACIÓN INICIAL:   MONTO: $0.01   FECHA: 09/08/2011
OBSERVACIONES: EN CUMPLIMIENTO A LAS DISPOSICIONES NORMATIVAS, SE ENVÍA LA INFORMACIÓN CORRESPONDIENTE AL SEGUNDO TRIMESTRE DE 2021.</t>
  </si>
  <si>
    <t>APORTACIÓN INICIAL:   MONTO: $2,000,000.00   FECHA: 02/03/2012
OBSERVACIONES: SE CONSIDERA PROCEDENTE CONTINUAR CON EL PROCESO DE REGISTRO DE LA INFORMACIÓN CORRESPONDIENTE AL SEGUNDO TRIMESTRE DE 2021 DEL FICA4 (AGROPYME).</t>
  </si>
  <si>
    <t>APORTACIÓN INICIAL:   MONTO: $5,000,000.00   FECHA: 26/11/2012
OBSERVACIONES: SE PROCEDE AL REGISTRO DEL FICA INFRAESTRUCTURA CON INFORMACIÓN FINANCIERA PRELIMINAR AL CIERRE DEL SEGUNDO TRIMESTRE DE 2021.</t>
  </si>
  <si>
    <t>APORTACIÓN INICIAL:   MONTO: $89,621,338.29   FECHA: 23/04/2013
OBSERVACIONES: SE PRESENTA LA INFORMACIÓN FINANCIERA PRELIMINAR DEL FICA SURESTE 2 AL CIERRE DEL SEGUNDO TRIMESTRE DE 2021.</t>
  </si>
  <si>
    <t>APORTACIÓN INICIAL:   MONTO: $3,000,000.00   FECHA: 06/01/2015
OBSERVACIONES: SE CONSIDERA PROCEDENTE CONTINUAR CON EL PROCESO DEL REGISTRO DE LA INFORMACIÓN AL SEGUNDO TRIMESTRE DE 2021 DEL FICA 3.</t>
  </si>
  <si>
    <t>DESTINO: LAS LLAMADAS O APORTACIONES DE CAPITAL SE REALIZAN UNA VEZ QUE EL FIDUCIARIO LAS SOLICITE DERIVADO DEL ANÁLISIS DE REQUERIMIENTOS DEL PROYECTO Y SE RETIRAN DE LA SUBCUENTA DE FOCIR.
CUMPLIMIENTO DE LA MISIÓN:
A LA FECHA NO SE HAN REQUERIDO LLAMADAS DE CAPITAL, POR LO QUE NO SE TIENE UN AVANCE METAS Y CUMPLIMIENTO DE MISIÓN Y FINES.</t>
  </si>
  <si>
    <t>DESTINO: NO SE HAN TENIDO LLAMADAS DE CAPITAL, SIN EMBARGO SE ESPERA QUE EN EL TRANSCURO DEL SEGUNDO SEMESTRE DE 2021 SE REALICEN DICHAS LLAMDAS.
CUMPLIMIENTO DE LA MISIÓN:
NO SE TIENEN AVANCES EN EL PROYECTO POR LO QUE NO SE REPORTAN CUMPLIMIENTO EN MISIÓN Y FINES</t>
  </si>
  <si>
    <t>DESTINO: LAS DISPONIBILIDADES DEL MANDATO SON DE CERO PESOS. DEBIDO A QUE EL PRESENTE MANDATO NO CUENTA CON RECURSOS LIQUIDOS, Y A QUE LA DISPONIBILIDAD ES DE CERO PESOS, NO HUBO CONCENTRACIÓN DE RECURSOS A LA TESOFE.
CUMPLIMIENTO DE LA MISIÓN:
AL SEGUNDO TRIMESTRE DE 2021 SE CONTINÚA CON EL TRÁMITE DE LA TERMINACIÓN DEL MANDATO, POR EL CUAL TAMBIÉN SE DA CUMPLIMIENTO AL “DECRETO POR EL QUE SE ORDENA LA EXTINCIÓN O TERMINACIÓN DE LOS FIDEICOMISOS PÚBLICOS, MANDATOS PÚBLICOS Y ANÁLOGOS” PUBLICADO EL DÍA 2 DE ABRIL DE 2020 EN EL DIARIO OFICIAL DE LA FEDERACIÓN.</t>
  </si>
  <si>
    <t>APORTACIÓN INICIAL:   MONTO: $1.00   FECHA: 19/10/2006
OBSERVACIONES: LAS DISPONIBILIDADES DEL MANDATO SON DE CERO PESOS. EL ACTIVO DEL MANDATO SE COMPONE DE CARTERA VENCIDA QUE TAL COMO SE HA VENIDO INFORMANDO ES SÓLO UN REGISRO VIRTUAL YA QUE LOS RECURSOS LIQUIDOS DEL MANDATO SON DE CERO PESOS. AL 30 DE JUNIO DE 2021 EL ACTIVO DEL MANDATO SE COMPONE POR CARTERA VENCIDA POR $6,882,799.35 EL PATRIMONIO TOTAL DEL MANDATO ES DE $6,882,799.35 Y SE COMPONE DE PATRIMONIO $5,252,575.65 MENOS APLICACIONES PATRIMONIALES $-1’675,422.71, Y REMANENTES DE EJERCICIOS ANTERIORES $3,305,646.41.</t>
  </si>
  <si>
    <t>DESTINO: LA DISPONIBILIDADES DEL MANDATO SON DE CERO PESOS.
CUMPLIMIENTO DE LA MISIÓN:
AL SEGUNDO TRIMESTRE DE 2021 SE CONTINÚA CON EL TRÁMITE DE LA TERMINACIÓN DEL MANDATO, POR EL CUAL TAMBIÉN SE DA CUMPLIMIENTO AL “DECRETO POR EL QUE SE ORDENA LA EXTINCIÓN O TERMINACIÓN DE LOS FIDEICOMISOS PÚBLICOS, MANDATOS PÚBLICOS Y ANÁLOGOS” PUBLICADO EL DÍA 2 DE ABRIL DE 2020 EN EL DIARIO OFICIAL DE LA FEDERACIÓN.</t>
  </si>
  <si>
    <t>APORTACIÓN INICIAL:   MONTO: $216.23   FECHA: 18/02/1941
OBSERVACIONES: AL 3O DE JUNIO DEL 2021 LAS DISPONIBILIDADES DEL MANDATO SON DE CERO PESOS. LOS ACTIVOS DEL MANDATO SE COMPONE DE INMUEBLES CON PROBABILIDAD NULA DE RECUPERACIÓN (LO ANTERIOR CONFORME LA INVESTIGACIÓN REALIZADA POR DESPACHO JURÍDICO CONTRATADO PARA TAL FIN). AL 3O DE JUNIO DE 2021 EL ACTIVO SE COMPONE POR INMUEBLES POR $7,572,322.94 QUE SE REFLEJA EN UN PATRIMONIO POR LA MISMA CANTIDAD. A SU VEZ CON FECHA 15 DE ABRIL DE 2020 NACIONAL FINANCIERA S.N.C. CONCENTRÓ EN LA CUENTA DE LA TESORERÍA DE LA FEDERACIÓN LA TOTALIDAD DE LOS RECURSOS PÚBLICOS FEDERALES QUE FORMAN PARTE DEL MANDATO EN COMENTO, COMO SE ACREDITA EN EL RECIBO DE PAGO DE CONTRIBUCIONES, PRODUCTOS Y APROVECHAMIENTOS FEDERALES EMITIDO POR LA TESORERÍA DE LA FEDERACIÓN EL DÍA 15 DE ABRIL DE 2020 POR $ 4,940,762.00</t>
  </si>
  <si>
    <t>DESTINO: AL SEGUNDO TRIMESTRE DE 2021 EL FIDEICOMISO CUENTA CON ACTIVO CIRCULANTE Y PATRIMONIO TOTAL IGUAL A $0.00 DE ACUERDO A LA INFORMACIÓN FINANCIERA DEL BALANCE GENERAL AL 30 DE JUNIO DE 2021.
CUMPLIMIENTO DE LA MISIÓN:
AL SEGUNDO TRIMESTRE DE 2021 SE CONTINÚA CON EL TRÁMITE DE LA TERMINACIÓN DEL MANDATO, POR EL CUAL TAMBIÉN SE DA CUMPLIMIENTO AL “DECRETO POR EL QUE SE ORDENA LA EXTINCIÓN O TERMINACIÓN DE LOS FIDEICOMISOS PÚBLICOS, MANDATOS PÚBLICOS Y ANÁLOGOS” PUBLICADO EL DÍA 2 DE ABRIL DE 2020 EN EL DIARIO OFICIAL DE LA FEDERACIÓN.</t>
  </si>
  <si>
    <t>DESTINO: AL SEGUNDO TRIMESTRE NO SE REALIZARON EROGACIONES.
CUMPLIMIENTO DE LA MISIÓN:
AL SEGUNDO TRIMESTRE LA UNIDAD DE BANCA DE DESARROLLO ESTÁ REVISANDO LAS OPCIONES QUE PERMITAN LLEVAR A CABO LA TERMINACIÓN DEL MANDATO.</t>
  </si>
  <si>
    <t>DESTINO: EN EL PERIODO QUE SE REPORTA, LOS RECURSOS EROGADOS ACUMULADOS SE DESTINARON AL PAGO DE PRESTACIONES A LOS TRABAJADORES Y BENEFICIARIOS DE SERANOR CONFORME AL OBJETO DEL CONTRATO, POR CONCEPTO DE SUELDOS, SALARIOS Y PENSIONES POR $5,352,228.26; PAGOS POR DEFUNCIÓN $741,529.46; IMPUESTOS $223,603.94; SERVICIO MÉDICO $11,779,759.08; VALES DE DESPENSA $182,893.33; AYUDA DE DEPORTIVO $22,220.07; ACTUALIZACIÓN ESTUDIO ACTUARIAL $30,088.00 Y OTROS GASTOS POR $944.61 DE LA DETERMINACIÓN DE LA DISPONIBILIDAD FINAL SE DEBE DE CONSIDERAR UNA VARIACIÓN DE APROXIMADAMENTE $703,550.81 DE LA CUAL EL INDEP DENTRO DE LOS ESTADOS FINANCIEROS FIGURA COMO DEUDOR DIVERSO DEL MANDATO TODA VEZ QUE LA CUENTA BANCARIA LA CUAL RECIBIÓ EL RECURSO POR PARTE DE LA TESOFE SUFRIÓ UN EMBARGO POR PARTE DE LA CNBV, POR LO QUE AL MOMENTO NO HA SIDO POSIBLE REINTEGRAR ESOS RECURSOS A LOS HABERES DEL MANDATO.
CUMPLIMIENTO DE LA MISIÓN:
DE ACUERDO CON EL OBJETO DEL MANDATO, SE HA CUMPLIDO CON LAS OBLIGACIONES A CARGO DE SERANOR DESDE EL 01 DE ENERO DE 2021, HASTA LA FECHA DEL PRESENTE REPORTE, QUE TIENE FRENTE A LOS TRABAJADORES Y SUS BENEFICIARIOS, DE CONFORMIDAD CON LO PREVISTO EN EL REGLAMENTO INTERIOR DE TRABAJO Y EL CONTRATO COLECTIVO DE TRABAJO.</t>
  </si>
  <si>
    <t>APORTACIÓN INICIAL:   MONTO: $500,000.00   FECHA: 01/10/2002
OBSERVACIONES: CIFRAS ACTUALIZADAS AL 30 DE JUNIO DE 2021 Y DICHA INFORMACIÓN SE ENCUENTRA EN LA PAGINA DEL COLEGIO DE POSTGRADUADOS.</t>
  </si>
  <si>
    <t>DESTINO: PROGRAMA DE OBSERVADORES A BORDO DE EMBARCACIONES ATUNERAS, CAMARONERAS Y TIBURONERAS, SEGUIMIENTO Y VERIFICACIÓN EN TIERRA DE ATÚN, ETC.
CUMPLIMIENTO DE LA MISIÓN:
EN EL PROGRAMA DE OBSERVADORES, SE HA PARTICIPADO EN 2,953 EMBARCACIONES ATUNERAS MAYORES DE 363 T/M; 8,861 DE ATÚN CON PALANGRE; 2,303 DE PESCA DE CAMARÓN DE ALTAMAR EN O.P Y GM; 3,139 DE CAMARÓN (PANGA) DEL ALTO G. DE CALIFORNIA Y COSTAS DE SINALOA; 729 DE PESCA DE TIBURÓN; 404 DE PESCA DE SARDINA; VERIFICACIONES DE DESCARGA DE EMBARCACIONES, Y DOCUMENTADO 365,096 DÍAS DE PESCA DE ESPECIES, ETC.</t>
  </si>
  <si>
    <t>DESTINO: DE CONFORMIDAD CON LO ESTABLECIDO EN EL ARTÍCULO 221 FRACCIÓN I DEL REGLAMENTO DE LA LFPRH Y EN EL ART. DÉCIMO DEL DECRETO POR EL QUE SE REFORMAN Y DEROGAN DISPOSICIONES DE DIVERSAS LEYES, ENTRE LAS QUE SE ENCUENTRA LA LEY REGLAMENTARIA DEL SERVICIO FERROVIARIO PUBLICADO EN EL DOF DEL 6 DE NOV. DE 2020, CON FECHA 29 DE MARZO DE 2021 EL FFNSCVF SE DECLARÓ EN PROCESO DE EXTINCIÓN EN EL PASH.
CUMPLIMIENTO DE LA MISIÓN:
DE CONFORMIDAD CON LO ESTABLECIDO EN EL ARTÍCULO 221 FRACCIÓN I DEL REGLAMENTO DE LA LFPRH Y EN EL ART. DÉCIMO DEL DECRETO POR EL QUE SE REFORMAN Y DEROGAN DISPOSICIONES DE DIVERSAS LEYES, ENTRE LAS QUE SE ENCUENTRA LA LEY REGLAMENTARIA DEL SERVICIO FERROVIARIO PUBLICADO EN EL DOF DEL 6 DE NOV. DE 2020, CON FECHA 29 DE MARZO DE 2021 EL FFNSCVF SE DECLARÓ EN PROCESO DE EXTINCIÓN EN EL PASH.</t>
  </si>
  <si>
    <t>APORTACIÓN INICIAL:   MONTO: $20,000,000.00   FECHA: 29/12/2017
OBSERVACIONES: DE CONFORMIDAD CON LO ESTABLECIDO EN EL ARTÍCULO 221 FRACCIÓN I DEL REGLAMENTO DE LA LFPRH Y EN EL ART. DÉCIMO DEL DECRETO POR EL QUE SE REFORMAN Y DEROGAN DISPOSICIONES DE DIVERSAS LEYES, ENTRE LAS QUE SE ENCUENTRA LA LEY REGLAMENTARIA DEL SERVICIO FERROVIARIO PUBLICADO EN EL DOF DEL 6 DE NOV. DE 2020, CON FECHA 29 DE MARZO DE 2021 EL FFNSCVF SE DECLARÓ EN PROCESO DE EXTINCIÓN EN EL PASH.</t>
  </si>
  <si>
    <t>APORTACIÓN INICIAL:   MONTO: $750,000,000.00   FECHA: 04/11/2002
OBSERVACIONES: YA NO SE CUENTA CON DISPONIBILIDAD, EN VIRTUD DE QUE LOS REMANENTES DEL FIDEICOMISO FUERON ENTERADOS A LA TESOFE. CON OFICIO 5.1.-0832 DE FECHA 29 DE JUNIO DE 2021 SE ENVIÓ A LA SHCP LA ATENCIÓN DE OBSERVACIONES AL CONVENIO DE EXTINCIÓN.</t>
  </si>
  <si>
    <t>DESTINO: EL FIDEICOMISO YA NO TIENE RECURSOS EN SU PATRIMONIO, CAPUFE INFORMA SE ENCUENTRA EN PROCESO DE EXTINCIÓN.
CUMPLIMIENTO DE LA MISIÓN:
EL FIDEICOMISO DE INVERSIÓN Y ADMINISTRACIÓN PARA LA INTEGRACIÓN DEL FONDO DE PRÉSTAMOS A CORTO PLAZO PARA APOYAR A LOS TRABAJADORES DE CAPUFE EN CASOS DE CONTINGENCIA, SE ENCUENTRA EN PROCESO DE EXTINCIÓN.</t>
  </si>
  <si>
    <t>DESTINO: PAGO DE PENSIONES Y PRESTACIONES DE LOS FIDEICOMISARIOS, GASTOS DE ADMINISTRACIÓN, HONORARIOS E IMPUESTOS DIVERSOS.
CUMPLIMIENTO DE LA MISIÓN:
SE PAGÓ EN TIEMPO Y FORMA LA PENSIÓN DE 21,202 JUBILADOS MENSUALES EN PROMEDIO</t>
  </si>
  <si>
    <t>APORTACIÓN INICIAL:   MONTO: $50,000.00   FECHA: 19/12/1997
OBSERVACIONES: LA DISPONIBILIDAD CORRESPONDE AL PATRIMONIO. SE PAGÓ EN TIEMPO Y FORMA LA PENSIÓN DE 21,202 JUBILADOS MENSUALES EN PROMEDIO. SE CUMPLE CON EL INDICADOR AL 100%.</t>
  </si>
  <si>
    <t>APORTACIÓN INICIAL:   MONTO: $1.00   FECHA: 27/07/1972
OBSERVACIONES: LA DISPONIBILIDAD REPORTADA EQUIVALE AL TOTAL DEL PATRIMONIO REPORTADO EN LOS ESTADOS FINANCIEROS DEL FIDEICOMISO. LA DISPONIBILIDAD LÍQUIDA ES DE $2,085,420.41 AL MES DE JUNIO DE 2021.</t>
  </si>
  <si>
    <t>APORTACIÓN INICIAL:   MONTO: $5,000.00   FECHA: 21/07/2014
OBSERVACIONES: ESTE ES UN FIDEICOMISO DE ADMINISTRACIÓN Y FUENTE DE PAGO A TRAVÉS DEL CUAL SE RECIBEN Y ADMINISTRAN LOS RECURSOS PROVENIENTES DE LAS GESTIONES DE COBRANZA POR EL USO DE AUTOPISTAS Y PUENTES DE CUOTA PROPIOS Y DE OTROS CONCESIONARIOS, REALIZADOS MEDIANTE UNA TARJETA PORTABLE (TAG), RECURSOS QUE POSTERIORMENTE SON ENTREGADOS A CAPUFE Y/O A LOS DISTINTOS CONCESIONARIOS QUE INTEGRAN LA RED DE INTEROPERABILIDAD, PRINCIPALMENTE DE FORMA DECENAL.</t>
  </si>
  <si>
    <t>DESTINO: NO SE ENTREGARON APOYOS EN EL SEGUNDO TRIMESTRE.
CUMPLIMIENTO DE LA MISIÓN:
SE ADMINISTRARON LOS RECURSOS DEL FIDEICOMISO, ASÍ COMO LOS REEMBOLSOS DE LOS APOYOS OTORGADOS EN EJERCICIOS ANTERIORES.</t>
  </si>
  <si>
    <t>DESTINO: EN ESTE TRIMESTRE SE LLEVARON A CABO LAS GESTIONES A FIN DE CELEBRAR EL CONVENIO DE EXTINCIÓN DEL FIDEICOMISO, EL CUAL SE SUSCRIBIÓ EL 30 DE JUNIO DE 2021 A FIN DE DAR CUMPLIMIENTO AL ARTÍCULO QUINTO TRANSITORIO DEL DECRETO DE EXTINCIÓN DE FIDEICOMISOS, PUBLICADO EL 6 DE NOVIEMBRE DE 2020 EN EL DIARIO OFICIAL DE LA FEDERACIÓN.
CUMPLIMIENTO DE LA MISIÓN:
EN ESTE TRIMESTRE SE LLEVARON A CABO LAS GESTIONES A FIN DE CELEBRAR EL CONVENIO DE EXTINCIÓN DEL FIDEICOMISO, EL CUAL SE SUSCRIBIÓ EL 30 DE JUNIO DE 2021 A FIN DE DAR CUMPLIMIENTO AL ARTÍCULO QUINTO TRANSITORIO DEL DECRETO DE EXTINCIÓN DE FIDEICOMISOS, PUBLICADO EL 6 DE NOVIEMBRE DE 2020 EN EL DIARIO OFICIAL DE LA FEDERACIÓN.</t>
  </si>
  <si>
    <t>UNIDAD DE DESARROLLO PRODUCTIVO</t>
  </si>
  <si>
    <t>DESTINO: CABE DESTACAR, QUE EL 6 DE NOVIEMBRE DE 2020, SE PUBLICÓ EN EL DIARIO OFICIAL DE LA FEDERACIÓN, EL DECRETO DE EXTINCIÓN DE FIDEICOMISOS, MANDATOS Y ANÁLOGOS, EL CUAL INSTRUYE LO SIGUIENTE: • CONCENTRAR LOS RECURSOS DEL PATRIMONIO EN LA TESOFE A MÁS TARDAR EL 30 DE ABRIL DEL AÑO EN CURSO, DE ACUERDO AL OFICIO DE N0. 307-A.-3114, EMITIDO POR LA SECRETARÍA DE HACIENDA Y CRÉDITO PÚBLICO, DE FECHA 11 DE DICIEMBRE DE 2020. • ESTABLECER COORDINACIÓN CON LA FIDUCIARIA PARA LA EXTINCIÓN DEL FIDEICOMISO DURANTE EL PRIMER SEMESTRE DE 2021. • LOS DERECHOS Y OBLIGACIONES DEL FIDEICOMISO FONDO DE DESARROLLO DE ZONAS DE PRODUCCIÓN MINERA, SON ASUMIDOS POR ESTA SECRETARIA DE ECONOMÍA (SE), CON CARGO A SU PRESUPUESTO AUTORIZADO. • NO COMPROMETER RECURSOS CON CARGO AL PATRIMONIO DEL FIDEICOMISO. POR LO TANTO, LAS ACCIONES PREVISTAS POR LA SE PARA EL EJERCICIO FISCAL 2021, VINCULADAS CON LA OPERACIÓN DEL COMITÉ TÉCNICO DEL FIDEICOMISO, SE DEBERÁN DE ENCAMINAR A DAR CUMPLIMIENTO CON LO MANDATADO EN EL DECRETO ANTES REFERIDO.
CUMPLIMIENTO DE LA MISIÓN:
EL FIDEICOMISO ESTA DANDO CUMPLIMIENTO AL PROCESO DE EXTINCIÓN</t>
  </si>
  <si>
    <t>APORTACIÓN INICIAL:   MONTO: $1,000.00   FECHA: 12/04/2019
OBSERVACIONES: SIN APORTACIONES AL SEGUNDO TRIMESTRE DE 2021 TODO EL RECURSO FUE CONCENTRADO A LA TESOFE EL 29 DE ABRIL DE 2021</t>
  </si>
  <si>
    <t>DESTINO: CUMPLIR CON LAS OBLIGACIONES LABORALES DE CONFORMIDAD CON LA NIF D-3 Y REGLAMENTO DEL PLAN DE PENSIONES DEL FIFOMI, PARA SUFRAGAR LOS BENEFICIOS QUE EL FIFOMI OTORGA A SUS EMPLEADOS. LOS EGRESOS ACUMULADOS COMPRENDEN EL PAGO A PERSONAL QUE DEJA DE PRESTAR SUS SERVICIOS POR UN IMPORTE DE $2,623,826.61
CUMPLIMIENTO DE LA MISIÓN:
SE CUMPLIO CON LAS OBLIGACIONES LABORALES DE CONFORMIDAD CON LA NIF D-3, Y REGLAMENTO DEL PLAN DE PENSIONES DE CONTRIBUCION DEFINIDA PARA EL PERSONAL DE MANDO DEL FIFOMI. LOS EGRESOS ACUMULADOS COMPRENDEN EL PAGO DE $2,623,826.61</t>
  </si>
  <si>
    <t>DESTINO: APOYAR PARCIALMENTE, LOS PROYECTOS DE CARÁCTER EDUCATIVO, CULTURAL Y ACADÉMICO QUE AYUDEN A ESTRECHAR LOS LAZOS DE AMISTAD, ASÍ COMO A INCREMENTAR EL CONOCIMIENTO MUTUO (MÉXICO-JAPÓN).
CUMPLIMIENTO DE LA MISIÓN:
LOS EGRESOS ACUMULADOS CORRESPONDEN AL CONCEPTO DE FLUCTUACIÓN CAMBIARIA</t>
  </si>
  <si>
    <t>DESTINO: CONFORME A LA ESTRUCTURA PROGRAMÁTICA DEL PROYECTO DE PRESUPUESTO DE EGRESOS 2016, PUBLICADA POR LA SECRETARÍA DE HACIENDA Y CRÉDITO PÚBLICO EN EL MES DE JUNIO DE 2015, A PARTIR DEL EJERCICIO FISCAL 2016, SE FUSIONARON LOS PROGRAMAS S029 ESCUELAS DE CALIDAD, U074 ESCUELA DIGNA Y PP U082 PROGRAMA DE LA REFORMA EDUCATIVA. POR LO ANTERIOR, A PARTIR DE 2016 EL PROGRAMA ESCUELAS DE CALIDAD NO HA CONTADO CON RECURSOS PRESUPUESTALES PROPIOS, NI CON REGLAS DE OPERACIÓN QUE LO RIJAN.
CUMPLIMIENTO DE LA MISIÓN:
AL CIERRE DEL 2DO. TRIM 2021 CONTINÚA EL PROCESO DE EXTINCIÓN DEL FIDEICOMISO FONDO NACIONAL PARA ESCUELAS DE CALIDAD; EL COMITÉ TÉCNICO DEL FIDEICOMISO SESIONÓ EL 08 04 2020, PRESENTÓ SITUACIÓN FINANCIERA Y LA APROBÓ EL COMITÉ QUIEN ORDENÓ INICIAR LA EXTINCIÓN PARA ATENDER EL DECRETO POR EL QUE SE ORDENA LA EXTINCIÓN O TERMINACIÓN DE LOS FIDEICOMISOS PÚBLICOS DEL 02 042020, DOF. CON OFICIO DGDGE/0676/2020, 27 09 2020, SE SOLICITÓ A LA DGPYRF, EL ESTADO DE TRÁMITE DE LA EXTINCIÓN DEL FNEC.</t>
  </si>
  <si>
    <t>APORTACIÓN INICIAL:   MONTO: $262,374,381.60   FECHA: 04/09/2001
OBSERVACIONES: DURANTE EL SEGUNDO TRIMESTRE DE 2021 SE CONTINÚA CON EL PROCESO DE EXTINCIÓN DEL FIDEICOMISO, MISMO QUE INICIÓ EN EL SEGUNDO TRIMESTRE, ATENDIENDO LA INSTRUCCIÓN DEL COMITÉ TÉCNICO DEL FIDEICOMISO EN SU 1ª. SESIÓN EXTRAORDINARIA DEL AÑO 2020, RESPECTO A SU EXTINCIÓN, EL FIDEICOMISO REINTEGRO A LA TESORERÍA DE LA FEDERACIÓN LAS SIGUIENTES CANTIDADES: EL DÍA 15 DE ABRIL, $ 18’242,937.00 (DIECIOCHO MILLONES DOSCIENTOS CUARENTA Y DOS MIL NOVECIENTOS TREINTA Y SIETE PESOS 00/100 M. N.) Y $ 4,015.00 (CUATRO MIL QUINCE PESOS 00/100 M. N.), EL DÍA 8 DE JUNIO, $ 96,702.00 (NOVENTA Y SEIS MIL SETECIENTAS DOS PESOS 00/100 M. N.), EL DÍA 9 DE JUNIO $ 4,042.00 (CUATRO MIL CUARENTA Y DOS PESOS 00/100 M. N.), Y EL DÍA 17 DE JUNIO, $ 49.00 (CUARENTA Y NUEVE PESOS 00/100 M. N.) Y $ 3.00 (TRES PESOS 00/100 M. N.).</t>
  </si>
  <si>
    <t>DESTINO: EN EL PEF 2021, EL PROGRAMA PRESUPUESTARIO (PP) U082 PROGRAMA DE ATENCIÓN DIRECTA A LA ESCUELA NO TUVO ASIGNACIÓN DE RECURSOS; CON OFICIO DGDGE/0460/2020 DEL 30 DE JUNIO DE 2020 LA DGDGE NOTIFICÓ A LA DGPYRF DE LA SEP CON FUNDAMENTO EN EL DECRETO POR EL QUE SE ORDENA LA EXTINCIÓN O TERMINACIÓN DE LOS FIDEICOMISOS PÚBLICOS, MANDATOS PÚBLICOS Y ANÁLOGOS PUBLICADO EL 2 DE ABRIL DE 2020 EN EL D.O.F. Y AL ACUERDO E02.05.20R DEL COMITÉ TÉCNICO DEL FIDEICOMISO DEL PEEARE TOMADO EN LA SEGUNDA SESIÓN EXTRAORDINARIA DE 2020, CELEBRADA EL 10 DE JUNIO DE 2020,SE REINTEGRARON A LA TESOFE RECURSOS POR $3,828,662,423.00, LOS EGRESOS ACUMULADOS EN EL PERIODO QUE SE REPORTA FUERON $175,574,425.65 SIENDO PAGOS TRAMITADOS POR EL INIFED POR CONCEPTO DE BEBEDEROS ESCOLARES PREVIOS AL DECRETO, INCLUYE OTROS GASTOS DE ADMINISTRACIÓN POR $645,477.33, SE PAGARON HONORARIOS Y COMISIONES POR $468,525.71
CUMPLIMIENTO DE LA MISIÓN:
AL CIERRE DEL 2DO. TRIM 2021, NO EXISTEN RECURSOS EN ADMINISTRACIÓN EN LA FIDUCIARIA BANCO DEL BIENESTAR,S.N.C. CON OF.DGPYRF/20.1-28 SE SOLICITÓ A SHCP INSTRUYA A LA FIDUCIARIA LA ELABORACIÓN DEL CONVENIO DE EXTINCIÓN DEL FIDEICOMISO 10247. CON OFICIO DGGEYET/0727/2020, 02 DE DICIEMBRE 2020, SE ENVIÓ EL PROYECTO DE CONVENIO DE EXTINCIÓN A LA DGPYRF, SOLICITANDO GESTIONES ANTE LA SHCP, PARA REVISIÓN, VALIDACIÓN E INSTRUCCIÓN AL FIDUCIARIO DE SU FORMALIZACIÓN Y FIRMA PARA LA EXTINCIÓN.</t>
  </si>
  <si>
    <t>DESTINO: LIQUIDAR A LOS TRABAJADORES DEL SECTOR INSCRITOS AL FORTE EL MONTO QUE LES CORRESPONDE UNA VEZ QUE SE HAYAN RETIRADO DEL SERVICIO ACTIVO POR JUBILACIÓN, RENUNCIA O SEGURO DE VIDA EN CASO DE DEFUNCIÓN
CUMPLIMIENTO DE LA MISIÓN:
SE RETRIBUYÓ A 3,346 EXTRABAJADORES Y/O BENEFICIARIOS (EN SU CASO), LOS CUALES SE DESINCORPORARON DEL FIDEICOMISO AL CONCLUIR SU PERMANENCIA EN EL FONDO. ASIMISMO, SE PREVEE SE LIQUIDEN A MAS DE 1,756 TRABAJADORES EN EL TERCER TRIMESTRE DEL 2021.</t>
  </si>
  <si>
    <t>APORTACIÓN INICIAL:   MONTO: $34,000,000.00   FECHA: 14/12/1990
OBSERVACIONES: NOTA 1: ES IMPORTANTE MENCIONAR DE QUE ADEMAS DE LA ÚLTIMA AUDITORIA REALIZADA POR EL ÓRGANO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POLÍTICA DE INVERSIÓN, GENERANDO UN INFORME ANUAL Y TRIMESTRAL. NOTA 2: DERIVADO DE QUE EL FORTE CUENTA CON APORTACIONES TRIPARTITAS, NO ES POSIBLE REPORTAR EXCLUSIVAMENTE LOS RECURSOS FEDERALES EN EL RUBRO DE INGRESOS ACUMULADOS. ASIMISMO, INFORMO QUE EL SALDO INICIAL CONSIDERANDO ÚNICAMENTE EL RECURSO FISCAL DEL PERIODO QUE SE REPORTA ES EQUIVALENTE A $1,125,699,947.89 Y AL TERMINO DEL PERIODO ES POR $1,560,776,795.07 SE PRECISA QUE LA SUBCUENTA 24-2 (INCLUIDA EN LA CIFRA ANTES MENCIONADA) CONTIENE RECURSO FEDERAL Y DE LOS TRABAJADORES.</t>
  </si>
  <si>
    <t>DESTINO: DE ENERO A JUNIO DE 2021 SE HAN DESTINADO RECURSOS PARA: -COMISIONES AL FIDUCIARIO POR $465,000.00 -IVA DE COMISIONES AL FIDUCIARIO POR $74,400.00
CUMPLIMIENTO DE LA MISIÓN:
A LA FECHA, LAS ENTIDADES FEDERATIVAS Y LA CIUDAD DE MÉXICO HAN OTORGADO 82,526 CRÉDITOS A LOS BENEFICIARIOS, PRINCIPALMENTE PARA EL PAGO DE ENGANCHE Y GASTOS DE ESCRITURACIÓN, ASÍ COMO PARA EL MEJORAMIENTO Y AMPLIACIÓN DE VIVIENDA PROPIA, DE ESTOS, LAS ENTIDADES FEDERATIVAS OTORGARON 758 CRÉDITOS DE ENERO A JUNIO DE 2021. QUEDANDO EN PROCESO 271 CRÉDITOS AL 31 DE MARZO DE 2021.</t>
  </si>
  <si>
    <t>APORTACIÓN INICIAL:   MONTO: $72,000,000.00   FECHA: 15/11/1994
OBSERVACIONES: -EL IMPORTE DE LOS RENDIMIENTOS FINANCIEROS REPORTADOS CORRESPONDE A INTERESES GENERADOS DE ENERO A JUNIO DE 2021 POR LA INVERSIÓN DE LOS RECURSOS DE SU PATRIMONIO.</t>
  </si>
  <si>
    <t>APORTACIÓN INICIAL:   MONTO: $3,194,287.01   FECHA: 29/09/2006
OBSERVACIONES: LA INFORMACIÓN SE SOPORTA CON LOS ESTADOS FINANCIEROS FIDUCIARIOS DEL MES DE MAYO, TODA VEZ QUE NO HA LLEGADO EL CORRESPONDIENDE DEL MES DE JUNIO; ESTE FIDEICOMISO NO RECIBE RECURSOS DEL PRESUPUESTO DE EGRESOS DE LA FEDERACIÓN NI DEL DE LA UPN PARA SUS FINES, SE MANTUVO CON RENDIMIENTOS Y REMANENTES DE PROYECTOS QUE EN SU CASO PERMITÍAN EL ORIGEN DE LOS RECURSOS TRANSFERIR AL PATRIMONIO DEL FIDEICOMISO. EL FONDO, SE CREÓ MEDIANTE CONTRATO DE FIDEICOMISO F/2001051, SIGNADO ENTRE LA UPN Y SANTANDER. SE ENCUENTRA EN PROCESO DE EXTINCIÓN POR LO QUE EL SALDO EN EL FIDEICOMISO OBEDECE A SALDOS FRAGMENTADOS EN SUS SUBCUENTAS QUE SERÁN CUBIERTOS AL FIDEICOMITENTE (UPN) EN EL MOMENTO EN QUE SE CONSUME LA EXTINCIÓN DEL FIDEICOMISO POR PARTE DE LA FIDUCIARIA, ESTA SITUACIÓN SE ENCUENTRA EN PROCESO DE PROTOCOLIZACIÓN Y CON ELLO EL RECURSO CON QUE SE REALIZÓ EL REINTEGRO PARA CUMPLIR CON EL DECRETO DEL 6/11/2020 FUE REGRESADO A SU ORIGEN. (SE ANEXA COMPROBANTE DE REINTEGRO).</t>
  </si>
  <si>
    <t>DESTINO: EL DÍA 08 DE JUNIO DE 2021, SE REUNIO EL COMITÉ TECNICO DEL FIDEICOMISO SEP-UNAM, Y SE ACORDO LA EXTINCIÓN DEL CITADO CONTRATO DE FIDEICOMISO Y EL SALDO DEL PATRIMONIO FIDEICOMITIDO AL DÍA DE LA EXTINCIÓN SE ENTREGARA A LA TESOFE, ASIMISMO SE ACORDO CREAR UN GRUPO DE SEGUIMIENTO Y EVALUACIÓN PARA LOS PROYECTOS QUE ACTUALMENTE SE ENCUENTRAN EN DESARROLLO.
CUMPLIMIENTO DE LA MISIÓN:
EL DÍA 08 DE JUNIO DE 2021, SE REUNIO EL COMITÉ TECNICO DEL FIDEICOMISO SEP-UNAM, Y SE ACORDO LA EXTINCIÓN DEL CITADO CONTRATO DE FIDEICOMISO Y EL SALDO DEL PATRIMONIO FIDEICOMITIDO AL DÍA DE LA EXTINCIÓN SE ENTREGARA A LA TESOFE, ASIMISMO SE ACORDO CREAR UN GRUPO DE SEGUIMIENTO Y EVALUACIÓN PARA LOS PROYECTOS QUE ACTUALMENTE SE ENCUENTRAN EN DESARROLLO.</t>
  </si>
  <si>
    <t>DESTINO: POR DECRETO PUBLICADO EL 6 DE NOVIEMBRE DE 2020 EN EL "DOF", SE APROBARON MODIFICACIONES Y ADICIONES, ENTRE OTRAS, A LA LEY GENERAL DE CULTURA FÍSICA Y DEPORTE, LO QUE GENERÓ LA EXTINCIÓN DEL FODEPAR. POR DISPOSICIÓN DEL 5TO TRANSITORIO DEL REFERIDO DECRETO, LA CONADE ASUMIÓ LOS DERECHOS Y OBLIGACIONES DEL FIDEICOMISO FODERAR. ENTEROS A TESOFE POR 1,822,269.00 Y 632,771.26 A CONADE. LA CUENTA BANCARIA AL CIERRE SE ENCUENTRA EN "0" CERO PESOS.
CUMPLIMIENTO DE LA MISIÓN:
EN EL SEGUNDO TRIMESTRE DE 2021 CONADE CONCLUYO EL PROCESO DE EXTINCION.</t>
  </si>
  <si>
    <t>APORTACIÓN INICIAL:   MONTO: $25,000,000.00   FECHA: 30/09/1998
OBSERVACIONES: EL CONCEPTO DE OTROS PRODUCTOS Y BENEFICIOS SE INTEGRA POR LOS RUBROS DEVOLUCION DE APOYOS NO EJERCIDOS POR 910,660.09, INTERESES Y RENDIMIENTOS 5033.89 OTRAS RECUPERACIONES 1,426,809.86 Y OTROS PRODUCTOS Y BENEFICIOS POR 2.29 LA CUENTA BANCARIA AL CIERRE SE ENCUENTRA EN "0" CERO PESOS.</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</si>
  <si>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PERMITIRÁ DAR CUMPLIMIENTO A LO ESTABLECIDO EN EL ARTICULO 162 DE LA LEY FEDERAL DEL TRABAJO, CONTANDO AL 30 DE JUNIO DE 2021 CON UN PATRIMONIO DE $90,349.16</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</si>
  <si>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PERMITIRÁ DAR CUMPLIMIENTO A LO PACTADO EN LA CLÁUSULA QUINCUAGÉSIMA DEL CONTRATO COLECTIVO DE TRABAJO DEL SUTFCE, ALCANZANDO AL 30 DE JUNIO DE 2021, UN PATRIMONIO DE $3,158,542.12.</t>
  </si>
  <si>
    <t>DESTINO: EL REMANENTE DEL FIDEICOMISO “FONDO DE APOYO AL PROGRAMA INTERSECTORIAL EDUCACIÓN SALUDABLE (PIES)” FUE ENTERADO A LA TESORERÍA DE LA FEDERACIÓN EL 19 DE JULIO DEL 2017. CABE SEÑALAR QUE SE ENCUENTRA EN PROCESO DE FORMALIZACIÓN EL CORRESPONDIENTE CONVENIO DE EXTINCIÓN.
CUMPLIMIENTO DE LA MISIÓN:
SE INFORMA QUE EL FIDEICOMISO DE APOYO A PROGRAMA INTERSECTORIAL DE EDUCACIÓN SALUDABLE ESTÁ EN PROCESO DE EXTINCIÓN. EL ÁREA COORDINADORA DEL FIDEICOMISO NO HA REPORTADO NUEVAS ACCIONES, SE INFORMA QUE NO SE CUENTA CON MAYOR AVANCE AL RESPECTO.</t>
  </si>
  <si>
    <t>APORTACIÓN INICIAL:   MONTO: $29,250,000.00   FECHA: 28/05/2004
OBSERVACIONES: SE INFORMA QUE EL FIDEICOMISO DE APOYO A PROGRAMA INTERSECTORIAL DE EDUCACIÓN SALUDABLE ESTÁ EN PROCESO DE EXTINCIÓN,AL MOMENTO SE HA RELIZADO EL REINTEGRO DE RECURSOS Y SE ENCUENTRA EN $0.00 M/N. EL ÁREA COORDINADORA DEL FIDEICOMISO NO HA REPORTADO NUEVAS ACCIONES, SE INFORMA QUE NO SE CUENTA CON MAYOR AVANCE AL RESPECTO.</t>
  </si>
  <si>
    <t>DESTINO: DE ENERO A JUNIO DE 2021 SE HAN DESTINADO RECURSOS PARA: -COMISIONES AL MANDATARIO POR $80,012.00 -HONORARIOS A DESPACHO DE AUDITORÍA EXTERNA $18,111.80 -IVA DE COMISIONES AL MANDATARIO Y DE HONORARIOS A AUDITOR EXTERNO POR $15,699.81
CUMPLIMIENTO DE LA MISIÓN:
DEBIDO A LAS CIRCUNSTANCIAS DE SALUD ACTUALES, NO SE HA TERMINADO DE INTEGRAR EL COMITÉ OPERATIVO EN LA CIUDAD DE MÉXICO.</t>
  </si>
  <si>
    <t>APORTACIÓN INICIAL:   MONTO: $325,113,182.43   FECHA: 31/05/2010
OBSERVACIONES: -EL IMPORTE DE LOS RENDIMIENTOS FINANCIEROS REPORTADOS CORRESPONDE A INTERESES GENERADOS DE ENERO A JUNIO DE 2021 POR LA INVERSIÓN DE LOS RECURSOS DE SU PATRIMONIO.</t>
  </si>
  <si>
    <t>APORTACIÓN INICIAL:   MONTO: $2,490,598.31   FECHA: 29/11/2000
OBSERVACIONES: SE PRESENTA OFICIO DPYS/008/2021 MEDIANTE LA CUAL LA UNIDAD RESPONSABLE MANIFIESTA QUE A LA FECHA NO EXISTEN RECURSOS PRESUPUESTALES REMANENTES.</t>
  </si>
  <si>
    <t>DESTINO: NO SE OTORGARON AYUDAS ECONOMICAS EN EL SEGUNDO TRIMESTRE, A JUBILADOS Y PENSIONADOS DEL IMSS E ISSSTE PARA ADQUISICIÓN DE ÓRTESIS, PRÓTESIS Y APARATOS ORTOPÉDICOS. APOYOS FINANCIEROS POR PARTE DE LA FIDUCIARIA.
CUMPLIMIENTO DE LA MISIÓN:
.</t>
  </si>
  <si>
    <t>APORTACIÓN INICIAL:   MONTO: $14,000,000.00   FECHA: 25/08/1993
OBSERVACIONES: EL CONTRATO DE INVERSIÓN QUE EL FIDEICOMISO (FIDEPRÓTESIS) TENÍA EN LA FIDUCIARIA (NACIONAL FINANCIERA) FUE CERRADO, EN VIRTUD DE QUE LOS RECURSOS FUERON ENVIADOS A LA TESOFE, POR TAL MOTIVO YA NO PUEDEN EMITIR EL ESTADO DE CUENTA. NO SE OBTUVIERON INGRESOS EN EL RUBRO DE OTROS PRODUCTOS Y BENEFICIOS DEBIDO A QUE NO EXISTIERON DEPÓSITOS REALIZADOS POR LOS FIDEICOMITENTES.</t>
  </si>
  <si>
    <t>APORTACIÓN INICIAL:   MONTO: $40,137,699.09   FECHA: 18/02/1985
OBSERVACIONES: CIFRAS CONFORME AL ESTADO DE CUENTA DE LA FIDUCIARIA (CI BANCO) EL IMPORTE DE LA APORTACIÓN INICIAL POR $40,137,699.09 ESTA EXPRESADA EN VIEJOS PESOS DEL 18 DE FEBRERO DE 1985. LA PRESENTE INFORMACIÓN CORRESPONDIENTE AL FIDEICOMISO DE PENSIONES POR EL PERIODO DEL 2DO. TRIMESTRE 2021.</t>
  </si>
  <si>
    <t>APORTACIÓN INICIAL:   MONTO: $202,258,000.00   FECHA: 13/07/1990
OBSERVACIONES: FIDEICOMISO DE PRESTACIONES LABORALES EXPUESTO A LAS FLUCTUACIONES DE LOS MERCADOS FINANCIEROS. EL IMPORTE DE LA APORTACIÓN INICIAL POR $202,258,000.00 ESTA EXPRESADA EN VIEJOS PESOS DEL 13 DE JULIO DE 1990. LA PRESENTE INFORMACIÓN CORRESPONDE AL FIDEICOMISO DE PRIMAS POR EL PERIODO DEL 2DO. TRIMESTRE DE 2021.</t>
  </si>
  <si>
    <t>APORTACIÓN INICIAL:   MONTO: $10,000,000.00   FECHA: 27/04/1995
OBSERVACIONES: DE ACUERDO AL "DECRETO POR EL QUE SE ORDENA LA EXTINCIÓN O TERMINACIÓN DE LOS FIDEICOMISOS PÚBLICOS, MANDATOS PÚBLICOS Y ANÁLOGOS" SI COMO OFICIO DCALA/DEFLA/248/2020 DONDE EL INDEP DONDE HACE ENTREGA LOS COMPROBANTES DE "RECIBO DE PAGO DE CONTRIBUCIONES, PRODUCTOS Y APROVECHAMIENTOS FEDERALES" DE LA TOTALIDAD DE LOS RECURSOS PÚBLICOS FEDERALES QUE CONFORMAN EL PATRIMONIO DEL MISMO; POR LO QUE NO HAY MOVIMIENTO.</t>
  </si>
  <si>
    <t>DESTINO: REINTEGRO A LA TESOFE POR RECURSOS NO EJERCIDOS MEDIANTE OFICIO V.512.UPEDU.0464.2021
CUMPLIMIENTO DE LA MISIÓN:
LAS METAS CORRESPONDEN A LAS PROPORCIONADAS POR LA UR 510 - UNIDAD DE PROGRAMAS DE APOYO A LA INFRAESTRUCTURA Y SERVICIOS (UPAIS) EN EL MARCO DEL PROGRAMA DE MEJORAMIENTO URBANO (PMU) QUE POR MOTIVO DEL DECRETO POR EL QUE SE ORDENA LA EXTINCIÓN O TERMINACIÓN DE LOS FIDEICOMISOS PÚBLICOS, MANDATOS PÚBLICOS Y ANÁLOGOS DEL 2 DE ABRIL DE 2020, SE CANCELARON LAS METAS PROYECTADAS PARA DICHO FIDEICOMISO.</t>
  </si>
  <si>
    <t>APORTACIÓN INICIAL:   MONTO: $100,000.00   FECHA: 08/08/2019
OBSERVACIONES: SE ANEXA ESTADOS FINANCIEROS AL 31 DE MAYO DE 2021 Y FICHA DE REINTEGRO Y OFICIO V.512.UPEDU.0464.2021 POR LOS RECURSOS NO EJERCIDOS.</t>
  </si>
  <si>
    <t>DESTINO: EL SALDO NETO DEL PERIODO A INFORMAR CORRESPONDE AL ESTADO DE POSICIÓN FINANCIERA AL 30 DE JUNIO DE 2021, Y EN EL ESTADO DE RESULTADOS NO SE REGISTRARON INGRESOS Y EGRESOS EN ESTE TRIMESTRE, SIN EMBARGO UN BAJA DE 2 PREDIOS DE EL ALTILLO POR $ 80,094.98 REPORTADO EN EL TRIMESTRE ANTERIOR.
CUMPLIMIENTO DE LA MISIÓN:
SE REMITE LA JUSTIFICACIÓN CORRESPONDIENTE PARA NO PRESENTAR EN ESTE CASO, EL REQUISITO QUE ESTABLECE LA FRACCIÓN III DEL ARTÍCULO 218 DEL REGLAMENTO DE LA LEY FEDERAL DE PRESUPUESTO Y RESPONSABILIDAD HACENDARIA, PARA LA RENOCACIÓN O ACTUALIZACIÓN ANUAL DEL ACTO JURÍDICO. Y LO ÚNICO APLICABLE ES LA FRACCIÓN I DEL ARTÍCULO 218.</t>
  </si>
  <si>
    <t>APORTACIÓN INICIAL:   MONTO: $500,000.00   FECHA: 27/12/2001
OBSERVACIONES: SE REPORTA LA INFORMACIÓN CON FECHA AL 30 JUNIO 2021</t>
  </si>
  <si>
    <t>DESTINO: RADICAR A LAS REPRESENTACIONES AGRARIAS Y OFICINAS CENTRALES RECURSOS DEL PROGRAMA FONORDE, PARA LA OPERACIÓN DEL PROGRAMA.
CUMPLIMIENTO DE LA MISIÓN:
ESTE ÁNALOGO ENTRARÁ EN PROCESO DE EXTINCIÓN PARA EL 3ER TRIMESTRE 2021. SE ANEXA OFICIO NÚMERO II210.DGOPR.EA.11469.2021</t>
  </si>
  <si>
    <t>APORTACIÓN INICIAL:   MONTO: $1,344,154.79   FECHA: 31/10/1996
OBSERVACIONES: ESTOS RECURSOS CONSTITUYEN POR LEY AGRARIA EL CAPITAL DE TRABAJO PARA REGULARIZAR LOS TERRENOS NACIONALES Y LAS COLONIAS AGRICOLAS Y GANADERAS EN EL TERRITORIO NACIONAL. SE ANEXAN LOS ESTADOS FINANCIEROS AL 30 DE JUNIO DE 2021. LA DISPONIBILIDAD DEL EJERCICIO 2019 CORRESPONDE AL SALDO FINAL DEL FLUJO DE EFECTIVO AL 31-12-2018, DADO QUE POR RECOMENDACIÓN DE LA ASF A PARTIR DEL 4TO TRIMESTRE DE 2017, SE REPORTA CON BASE AL FLUJO DE EFECTIVO. DICHO ÁNALOGO ENTRARÁ EN EXTINCIÓN EN EL 3ER TRIMESTRE DE 2021.</t>
  </si>
  <si>
    <t>APORTACIÓN INICIAL:   MONTO: $999,996.00   FECHA: 27/12/2001
OBSERVACIONES: SE REPORTA INFORMACIÓN FINANCIERA AL 30 DE JUNIO DE 2021</t>
  </si>
  <si>
    <t>DESTINO: "1) PAGO DE HONORARIOS FIDUCIARIOS. 2) SEGUNDO REEMBOLSO ENTEROS A LA TESOFE REALIZADO EL 29 DE ABRIL DE 2021. 3) HONORARIOS DE LA UNIDAD COORDINADORA DEL TPS DE LOS MESES DE ABRIL, MAYO Y JUNIO. 4) PASIVOS. 5) IMPUESTOS. 6) REEMBOLSO DEL REMANENTE DE LA DONACIÓN DEL BANCO MUNDIAL PARA EL PROYECTO ""TERRITORIOS PRODUCTIVOS SOSTENIBLES"" POR UN MONTO DE USD $ 928,142.95 AL TIPO DE CAMBIO $ 19.84."
CUMPLIMIENTO DE LA MISIÓN:
SE ESTÁN LLEVANDO A CABO LAS GESTIONES NECESARIAS PARA LA EXTINCIÓN DEL FIDEICOMISO COMO LO MANDATA EL DECRETO POR EL QUE SE REFORMAN Y DEROGAN DIVERSAS DISPOSICIONES…DE LA LEY GENERAL DE CAMBIO CLIMÁTICO;…CON FECHA 06 DE NOVIEMBRE DE 2020.</t>
  </si>
  <si>
    <t>APORTACIÓN INICIAL:   MONTO: $1,000,000.00   FECHA: 27/12/2012
OBSERVACIONES: RESULTADOS ALCANZADOS: SE DETUVO LA OPERACIÓN DEL FONDO DEBIDO A LA EXTINCIÓN DEL FIDEICOMISO Y AL REINTEGRO TOTAL DE RECURSOS FEDERALES Y DONACIONES. OBSERVACIONES: EL SALDO REFLEJADO CORRESPONDE A LOS INTERESES GENERADOS DEL REMANENTE DEL DONATIVO QUE SE REEMBOLSÓ AL BANCO MUNDIAL RELATIVO AL PROYECTO ""TERRITORIOS PRODUCTIVOS SOSTENIBLES.</t>
  </si>
  <si>
    <t>DESTINO: LOS RECURSOS SE DESTINARON A LOS HONORARIOS MENSUALES PAGADOS A BANOBRAS POR $139,054.85 EN LOS MESES DE ABRIL, MAYO Y JUNIO, ADEMÁS DEL PAGO DE LA PRIMERA MINISTRACIÓN DEL PROYECTO "EVALUACIÓN INTEGRAL A LOS PROGRAMAS DE VERIFICACIÓN VEHÍCULAR OBLIGATORIA PVVO LOCAL Y FEDERAL EN LA MEGALÓPOLIS" POR LA CANTIDAD DE $ 3,980,000.00 EN EL MES DE ABRIL, Y EL PAGO DE LA PRIMERA MINISTRACIÓN PARA EL PROYECTO "DIAGNOSTICO PARA ELABORAR LA ESTRATEGIA Y LOS PROGRAMAS DE MANEJO DEL FUEGO PARA EL ÁREA FORESTAL DE LA MEGALÓPOLIS…" POR LA CANTIDAD DE $ 1,200,000.00 EN EL MES DE JUNIO Y EL PAGO AL DESPACHO AUDITOR EN EL MES DE MAYO POR LA CANTIDAD DE $ 19,362.95 Y EN EL MES DE JUNIO POR LA CANTIDAD $5,532.27
CUMPLIMIENTO DE LA MISIÓN:
EN EL PERIODO DE REPORTE SE FORMALIZÓ UN PROYECTO EN MATERIA DE INFORMACIÓN A LA POBLACIÓN EN TEMAS DE CALIDAD DEL AIRE EN LA ZMVM. ASÍ MISMO, EL COMITÉ TÉCNICO APROBÓ 3 NUEVOS PROYECTOS POR UN MONTO 16 MDP. EN TEMAS DE CALIDAD DEL AIRE Y DE ACCIÓN ANTE EL CAMBIO CLIMÁTICO EN PUEBLA; DE IDENTIFICACIÓN DE FUENTES DE EMISIÓN EN LA CIUDAD DE MÉXICO Y DE APOYO EN LA OPERACIÓN DE LA CAME.</t>
  </si>
  <si>
    <t>APORTACIÓN INICIAL:   MONTO: $1,000,000.00   FECHA: 26/11/1992
OBSERVACIONES: RESULTADOS ALCANZADOS: EN EL PERIODO DE ENERO A JUNIO DE 2021, CONTINUÓ LA EJECUCIÓN DE 24 PROYECTOS APROBADOS POR EL COMITÉ TÉCNICO, POR 109.5 MDP, EN TEMAS DE CALIDAD DEL AIRE, CONTINGENCIAS AMBIENTALES, COMUNICACIÓN DE LA CAME DE PROBLEMÁTICA AMBIENTAL EN LA REGIÓN DE LA PRESA ENDHÓ EN EL ESTADO DE HIDALGO, DE VERIFICACIÓN VEHICULAR EN LA REGIÓN DE LA CAME, DE RESPONSABILIDAD AMBIENTAL Y EMISIONES A LA ATMOSFERA EN EL ESTADO DE MÉXICO, DE IDENTIFICACIÓN DE FUENTES DE EMISIÓN Y DE APOYO EN LA OPERACIÓN DE LA CAME. OBSERVACIONES: LOS ESTADOS FINANCIEROS DEL FIDEICOMISO SE DICTAMINARON A TRAVÉS DE LA SECRETARÍA DE LA FUNCIÓN PÚBLICA (SFP), LA ÚLTIMA REVISIÓN SE LLEVÓ A CABO POR EL DESPACHO CASTILLO MIRANDA Y COMPAÑÍA S.C., DESIGNADO POR LA SFP, PARA EL EJERCICIO 2020.</t>
  </si>
  <si>
    <t>DESTINO: GASTOS POR CONCEPTO DE HONORARIOS AL FIDUCIARIO, ASÍ COMO LA COBERTURA DEL 20% DE LOS HONORARIOS POR AUDITORIA EXTERNA DEL EJERCICIO 2020; RECURSOS EROGADOS POR EL CONTRATO DE FORTALECIMIENTO ESPECIALIZADO PARA EL APOYO EN LAS EVALUACIONES TÉCNICAS; GASTOS POR CAPACITACIÓN PARA EL PERSONAL DE LA ASEA ASÍ COMO EROGACIONES POR VIÁTICOS Y PASAJES PARA COMISIONES NECESARIAS PARA LA AGENCIA, SEGURIDAD Y VIGILANCIA Y SERVICIO DE LIMPIEZA.
CUMPLIMIENTO DE LA MISIÓN:
CONFORME A LO ESTABLECIDO EN EL ARTICULO 37 DE LA LEY DE LA ASEA, EN EL SEGUNDO TRIMESTRE DEL EJERCICIO 2021 LOS RECURSOS FUERON APLICADOS A LA COBERTURA DE GASTOS NECESARIOS PARA CUMPLIR CON SUS FUNCIONES, PRINCIPALMENTE EN EL APOYO DE EVALUACIONES TÉCNICAS, LAS CUALES SON MATERIA ESENCIAL DE LAS ACTIVIDADES DE LA ASEA.</t>
  </si>
  <si>
    <t>DESTINO: DURANTE EL TRIMESTRE SE APLICARON LOS SIGUIENTES GASTOS: PAGO DE HONORARIOS Y COMISIONES POR $15,303.40 , PARA EL PROGRAMA DE BECAS LA CANTIDAD DE $752,224.28. BECAS DOCTORADO PERIODOS 2018-2021 Y 2019-2022.
CUMPLIMIENTO DE LA MISIÓN:
SE HA FORTALECIDO LA INFRAESTRUCTURA TECNOLÓGICA DE LA INSTITUCIÓN.</t>
  </si>
  <si>
    <t>APORTACIÓN INICIAL:   MONTO: $2,086,674.36   FECHA: 13/07/2012
OBSERVACIONES: RESULTADOS ALCANZADOS: EN EL TRIMESTRE SE CONTINUA CON LOS PAGOS A LOS BECARIOS DE DOCTORADO 2018-2021 Y 2019-2022, BENEFICIÁNDOSE A UN TOTAL DE 12 BECARIOS. OBSERVACIONES: EL PATRIMONIO TOTAL DEL FONDO ES DE $28,890,562.70 DEL CUAL $28,387,372.22 SON ADQUISICIONES DE EQUIPO CIENTÍFICO Y TECNOLÓGICO, $503,190.48 QUE CORRESPONDE A LA DISPONIBILIDAD (EL SALDO QUE TIENE LA CUENTA DEL FONDO DE INVESTIGACIÓN DEL INSTITUTO MEXICANO DE TECNOLOGÍA DEL AGUA).</t>
  </si>
  <si>
    <t>DESTINO: LOS RECURSOS SERÁN DESTINADOS DE CONFORMIDAD CON LO ESTABLECIDO EN EL DECRETO PRESIDENCIAL PUBLICADO EN EL DIARIO OFICIAL DE LA FEDERACIÓN DEL 24 DE NOVIEMBRE DE 2004.
CUMPLIMIENTO DE LA MISIÓN:
CONSTRUCCIÓN DEL TÚNEL CHURUBUSCO-XOCHIACA, LA TERCERA LÍNEA DE CONDUCCIÓN DEL SISTEMA CUTZAMALA, TÚNEL CANAL GENERAL LA ADECUACIÓN DE LA SEGUNDA LÍNEA DE ALTA PRESIÓN DEL SISTEMA CUTZAMALA, TÚNEL EMISOR PONIENTE Y REHABILITACIÓN Y MANTENIMIENTO MAYOR DE LOS EQUIPOS DE BOMBEO Y CAPTACIONES PARA EL DESAGÜE DEL VALLE DE MÉXICO ASÍ COMO TRABAJOS DE REHABILITACIÓN DE 15 POZOS DEL SISTEMA LERMA Y PROYECTO CONSTRUCCIÓN Y PUESTA EN MARCHA DE LAS PLANTA POTABILIZADORA MADIN II</t>
  </si>
  <si>
    <t>APORTACIÓN INICIAL:   MONTO: $400.00   FECHA: 18/05/1993
OBSERVACIONES: RESULTADOS ALCANZADOS: DE LAS METAS PLANEADAS PARA 2021, DE ENERO A JUNIO SE INTEGRARON AL SNIB (SISTEMA NACIONAL DE INFORMACIÓN SOBRE BIODIVERSIDAD) 6,444,947 NUEVOS REGISTROS DE: 1) EJEMPLARES 6,428,140 REGISTROS, EQUIVALENTE AL 321.407% DE LA META. 2) CARTOGRAFÍA 229 REGISTROS, EQUIVALENTE AL 15.2666% DE LA META. 3) DATOS DE SENSORES REMOTOS 15,462 REGISTROS, EQUIVALENTE AL 220.8857 % DE LA META. 4) INF. DE ESPECIES EN RIESGO 1,101. EQUIV. AL 110.1% DE LA META. 5) INF. ESPECIES INVASORAS 15. EQUIV. AL 50% DE LA META. OBSERVACIONES: 1) SE CUENTA CON ESTADOS FINANCIEROS DICTAMINADOS POR AUDITOR EXTERNO ""DESPACHO LABARTHE &amp; ASOCIADOS, S.C."" AL 31 DE DICIEMBRE DE 2020. HTTPS://WWW.BIODIVERSIDAD.GOB.MX/MEDIA/1/CONABIO/DOCUMENTOS//EF CONABIO 2020.PDF 2) EL SALDO POR -$ 135,804,245.69 AL 30 DE JUNIO DE 2021, SE DEBE A QUE EN LOS REPORTES TRIMESTRALES QUE SE PRESENTARON HASTA EL 31 DE DICIEMBRE DE 2014, LA SEMARNAT SOLAMENTE SOLICITABA LOS INGRESOS Y EGRESOS DE LOS RECURSOS APORTADOS POR LA SECRETARIA; AL CIERRE DE 2014 EL SALDO REPORTADO FUE POR $ 96,344,620.00. A PARTIR DE 2015, A SOLICITUD DE LA SEMARNAT, SE REPORTAN TODOS LOS INGRESOS Y EGRESOS GENERADOS EN EL FFB. EL SALDO NEGATIVO MENCIONADO ANTERIORMENTE, EN PARTE SE CUBRE CON LOS RECURSOS DE LA CUENTA CONTABLE 1202 DE LA BALANZA DE COMPROBACIÓN, LA DIFERENCIA SE ENCUENTRA COMPROMETIDA PARA LA OPERACIÓN DE LA CONABIO Y PROYECTOS QUE ESTÁN EN MARCHA.</t>
  </si>
  <si>
    <t>APORTACIÓN INICIAL:   MONTO: $31,860,000.00   FECHA: 25/05/2006
OBSERVACIONES: RESULTADOS ALCANZADOS: SE CUMPLIÓ CON EL PROGRAMA DE ACTIVIDADES, REALIZÁNDOSE LA REFORESTACIÓN DEL PREDIO, REHABILITACIÓN DE BRECHAS CORTA FUEGO. JURÍDICAMENTE SE ESTÁN LLEVANDO A CABO LAS GESTIONES DE LA RESOLUCIÓN DEL JUICIO AGRARIO INTERPUESTO POR EL EJIDO SAN JUAN ATEZCAPAN.</t>
  </si>
  <si>
    <t>APORTACIÓN INICIAL:   MONTO: $100,000,000.00   FECHA: 03/08/2009
OBSERVACIONES: RESULTADOS ALCANZADOS: SE TIENE CONCLUIDO EL PROYECTO, ESTO ES EL 100% DE LA CONSTRUCCIÓN DEL TÚNEL. OBSERVACIONES: EL SALDO AL CIERRE DEL EJERCICIO FISCAL ANTERIOR ES DE $27,183,957.66 QUE REPRESENTA EL PATRIMONIO TOTAL DEL EJERCICIO. ASÍ MISMO, LOS INGRESOS DEL MANDATO, PROVIENEN DEL FIDEICOMISO NO. 1928 ""PARA APOYAR EL SANEAMIENTO DEL VALLE DE MÉXICO,"" Y DEL PRESUPUESTO DE EGRESOS DE LA FEDERACIÓN. CABE SEÑALAR QUE DEL TOTAL DE LA INVERSIÓN DEL TÚNEL EMISOR ORIENTE LA PARTICIPACIÓN FEDERAL ES DEL 100%. LA COMPOSICIÓN DEL PATRIMONIO DEL MANDATO ESTA REFLEJADO EN EL ESTADO DE ACTIVIDADES, EL CUAL ESTÁ INTEGRADO POR LAS APORTACIONES DE PATRIMONIO, OTROS INGRESOS Y BENEFICIOS, ASÍ COMO LOS GASTOS TOTALES DE DICHO MANDATO.</t>
  </si>
  <si>
    <t>DESTINO: EL OTORGAMIENTO DE LOS RECURSOS A LOS TRABAJADORES OPERATIVOS DEL INSTITUTO NACIONAL DE CIENCIAS PENALES PARA SU BENEFICIO FAMILIAR. SALDO AL 30 DE JUNIO DE 2021 TRABAJADOR $419,029.97 DEPENDENCIA $641,625.10 SINDICATO $ 25,690.11 INTERESES $ 18,653.57 COMSIONES $ -1,124.76 NOTA: EL SALDO REFLEJADO AL CIERRE DE 30 DE JUNIO 2021 SE ENCUENTRAN REGISTRADOS EN LOS LIBROS CONTABLES DE ESTE INSTITUTO
CUMPLIMIENTO DE LA MISIÓN:
EL FONDO DE AHORRO CAPITALIZABLE DE LOS TRABAJADORES OPERATIVOS DEL INACIPE SE INTEGRA DE LAS APORTACIONES DE LOS TRABAJADORES, DEL INACIPE, DEL SINDICATO Y DE LOS INTERESES QUE GENERA LA INVERSIÓN DE ESTOS RECURSOS AL 30 DE JUNIO DE 2021 ESTE FONDO SE ENTREGARÁ EN EL MES DE AGOSTO DE 2021 ENTRE LOS TRABAJADORES OPERATIVOS DEL INACIPE.</t>
  </si>
  <si>
    <t>APORTACIÓN INICIAL:   MONTO: $113,667.13   FECHA: 01/08/2020
OBSERVACIONES: EL FONDO DE AHORRO CAPITALIZABLE DE LOS TRABAJADORES OPERATIVOS DEL INACIPE SE INTEGRA DE LAS APORTACIONES DE LOS TRABAJADORES, DEL INACIPE, DEL SINDICATO Y DE LOS INTERESES QUE GENERA LA INVERSIÓN DE ESTOS RECURSOS AL 30 DE JUNIO DE 2021 ESTE FONDO SE ENTREGARÁ EN EL MES DE AGOSTO DE 2021 ENTRE LOS TRABAJADORES OPERATIVOS DEL INACIPE.</t>
  </si>
  <si>
    <t>DESTINO: LOS EGRESOS REPORTADOS CORRESPONDEN A PAGO DE HONORARIOS FIDUCIARIOS Y MINISTRACIONES A LOS PROYECTOS: 1.-MECANISMO DE FONDO REVOLVENTE PARA EL FINANCIAMIENTO DEL PROYECTO GEF-SENER; 2.-PROYECTO DE EFICIENCIA Y SUSTENTABILIDAD ENERGÉTICA EN MUNICIPIOS, ESCUELAS Y HOSPITALES (PRESEMEH) 3.-ALUMBRADO PUBLICO DE LA CONUEE, Y 4.-EFICIENCIA EN EDIFICIO DE LA ADMINISTRACIÓN PÚBLICA
CUMPLIMIENTO DE LA MISIÓN:
SE CELEBRÓ LA XXXVII SESIÓN EXTRAORDINARIA DEL COMITÉ TÉCNICO EL 4 DE MAYO DE 2021</t>
  </si>
  <si>
    <t>APORTACIÓN INICIAL:   MONTO: $600,000,000.00   FECHA: 06/03/2009
OBSERVACIONES: LA DISPONIBILIDAD REPORTADA CORRESPONDE AL INFORME FINANCIERO CON CIFRAS AL 30 DE JUNIO DE 2021 EMITIDO POR LA FIDUCIARIA. SE ADJUNTAN LOS ESTADOS FINANCIEROS DE ABRIL, MAYO Y JUNIO DE 2021.</t>
  </si>
  <si>
    <t>DESTINO: LOS RECURSOS SE DESTINARON AL PAGO DE HONORARIOS FIDUCIARIOS, PAGOS A CFE POR CONCEPTO DE LAS PRIMERAS MINISTRACIONES CORRESPONDIENTES A LOS CONVENIOS FIRMADOS PARA LA ATENCIÓN DE LA RELACIÓN DE LOCALIDADES CON NECESIDADES DE ELECTRIFICACION 2020 MEDIANTE LOS COMPONENTES DE EXTENSIÓN DE RED Y SISTEMAS AISLADOS RESPECTIVAMENTE Y 2021 PARA EL COMPONENTE DE EXTENSIÓN DE RED
CUMPLIMIENTO DE LA MISIÓN:
EL 25 DE ENERO DE 2021 SE CELEBRARON 2 CONVENIOS DE ASIGNACIÓN DE RECURSOS CON CFE DISTRIBUCIÓN PARA ATENDER LA RELACIÓN DE LOCALIDADES CON NECESIDADES DE ELECTRIFICACION 2020 MEDIANTE LOS COMPONENTES DE EXTENSIÓN DE RED Y SISTEMAS AISLADOS RESPECTIVAMENTE Y EL 3 DE JUNIO DE 2021 SE CELEBRO UN CONVENIO DE ASIGNACIÓN DE RECURSOS CON CFE DISTRIBUCIÓN PARA LA ATENCIÓN DE LA RELACIÓN DE LOCALIDADES 2021 MEDIANTE EL COMPONENTE DE EXTENSIÓN DE RED</t>
  </si>
  <si>
    <t>FONDO DE CAPITAL DE TRABAJO DEL MERCADO ELÉCTRICO MAYORISTA</t>
  </si>
  <si>
    <t>BANCO DEL BIENESTAR</t>
  </si>
  <si>
    <t>DESTINO: EL RECURSO SE REINTEGRO EL 28 DE ABRIL DE 2020, DE ACUERDO AL DECRETO POR EL CUAL SE ORDENA LA EXTINCIÓN DE LOS FIDEICOMISOS PÚBLICOS Y ANÁLOGOS, PUBLICADO EN EL DIARIO OFICIAL DE LA FEDERACIÓN DEL 02-ABRIL-2020, AL DÍA DE HOY EL DESPACHO GLOSSLER, S.C., A PROPORCIONADO A LA CORPOTRACIÓN UN PREVIO DE LOS ESTADOS FINANCIEROS DICTAMINADOS DEL FIDEICOMISO 20092150001518, DE LOS CUALES LOS ORIGINALES SE ENCUENTRAN PARA SU VALIDACIÓN POR PARTE DE LA SECRETARÍA DE LA FUNCIÓN PÚBLICA, EN LA SUBSECRETARÍA DE FISCALIZACIÓN Y COMBATE A LA CORRUPCIÓN, PARA SU REVISIÓN, POR LO CUAL SE SIGUE EN ESPERA DE ESTOS PARA HACER LA ENTREGA A LA DGPYP DE LA SECTUR Y DAR SEGUIMIENTO AL OFICIO DIR.JUR.FID/SDJF/519/2021, DE FECHA 25 DE JUNIO DE 2021, QUE ANTECEDE AL OFICIO DIR.JUR.FID/SDJF/443/2021, EN EL CUAL SOLICITAN LOS ESTADOS FINANCIEROS DICTAMINADOS Y ASÍ DAR CONTINUIDAD A LO ESTABLECIDO EN LOS OFICIOS UAF/DGPYP/188/2021, EMITIDO EL 30 DE ABRIL DEL PRESENTE, EL CUAL HACE REFERENCIAN A LOS OFICIOS 353.A.-0596 EMITIDO POR LA DIRECCIÓN GENERAL JURÍDICA DE EGRESOS DEL DÍA 20 DE ABRIL DE 2021 Y 312.-1019 DE FECHA 26 DE ABRIL DE 2021 DE LA DIRECCIÓN GENERAL DE PROGRAMACIÓN Y PRESUPUESTOS “B”, EN EL CUAL HACEN MENCIÓN EN EL INCISO A) LA UR NO REMITIÓ ESTADOS FINANCIEROS DICTAMINADOS POR AUDITOR EXTERNO, CON LA FINALIDAD DE DAR SEGUIMIENTO A LO SEÑALADO.
CUMPLIMIENTO DE LA MISIÓN:
EN EL PRIMER TRIMESTRE DEL 2021, NO SE CONTABA CON RECURSOS EN EL FIDEICOMISO, PERO LA CORPORACIÓN DE SERVICIOS AL TURISTA ÁNGELES VERDES, DIO CUMPLIMIENTO A LOS OBJETIVOS, METAS Y MISIÓN, ESTABLECIDOS, QUE CONSISTE EN EL DE ASISTIR Y AUXILIAR AL TURISTA NACIONAL E INTERNACIONAL QUE TRANSITA EN LAS RUTAS CARRETERAS DEL INTERIOR DEL PAÍS.</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</si>
  <si>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INFORMA MEDIANTE EL OFICIO NO. SMFYAIP/MJAEO/443/2021 QUE EL REPORTE CONSIDERA CIFRAS POR EL PERIODO ENERO-JUNIO DE 2021</t>
  </si>
  <si>
    <t>DESTINO: HONORARIOS FIDUCIARIOS.
CUMPLIMIENTO DE LA MISIÓN:
EL FIDEICOMISO DEJO DE OPERAR A PARTIR DEL 15 DE JULIO DEL 1999.</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</si>
  <si>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 AL PATRIMONIO NETO TOTAL ANTERIOR AJUSTADO. LAS CIFRAS REPORTADAS SON CON BASE EN LOS ESTADOS DE CUENTA CON CORTE AL 30 DE ABRIL, 31 DE MAYO Y 30 DE JUNIO DE 2021.</t>
  </si>
  <si>
    <t>APORTACIÓN INICIAL:   MONTO: $600,000.00   FECHA: 28/11/1995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LAS CIFRAS REPORTADAS SON CON BASE EN LOS ESTADOS DE CUENTA CON CORTE AL 30 DE ABRIL, 31 DE MAYO Y 30 DE JUNIO DE 2021.</t>
  </si>
  <si>
    <t>DESTINO: HONORARIOS FIDUCIARIOS CORRESPONDIENTES A LOS MESES DE ABRIL, MAYO Y JUNIO DE 2021.
CUMPLIMIENTO DE LA MISIÓN:
EL FIDEICOMISO DEJO DE OPERAR A PARTIR DEL 15 DE JULIO DEL 1999.</t>
  </si>
  <si>
    <t>APORTACIÓN INICIAL:   MONTO: $0.01   FECHA: 25/06/1991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 AL PATRIMONIO NETO TOTAL ANTERIOR AJUSTADO. LAS CIFRAS REPORTADAS SON CON BASE EN LOS ESTADOS DE CUENTA CON CORTE AL 30 DE ABRIL, 31 DE MAYO Y 30 DE JUNIO DE 2021.</t>
  </si>
  <si>
    <t>APORTACIÓN INICIAL:   MONTO: $1,750,000.00   FECHA: 29/07/1994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LAS CIFRAS REPORTADAS SON CON BASE EN LOS ESTADOS DE CUENTA CON CORTE AL 30 DE ABRIL. 31 DE MAYO Y 30 DE JUNIO DE 2021.</t>
  </si>
  <si>
    <t>APORTACIÓN INICIAL:   MONTO: $1,500,000.00   FECHA: 03/05/1991
OBSERVACIONES: LOS FIDEICOMISOS SIN ESTRUCTURA, MANDATOS O ACTOS ANÁLOGOS, EN EL MARCO DEL SISTEMA DEL PROCESO INTEGRAL DE PROGRAMACIÓN Y PRESUPUESTO, EL SALDO FINAL DEL EJERCICIO FISCAL ANTERIOR DEL PERÍODO A REPORTAR CORRESPONDEN AL PATRIMONIO NETO TOTAL ANTERIOR AJUSTADO. LA FIDUCIARIA INFORMA MEDIANTE ESCRITO DE FECHA 2 DE MAYO DE 2018 QUE DESDE EL AÑO 2006 ESTE FIDEICOMISO NO PRESENTA ADEUDO, MOVIMIENTOS NI PATRIMONIO FIDEICOMITIDO ALGUNO, POR LO QUE SE AJUSTA EL SALDO DE LA SUBCUENTA CON BASE EN LOS ESTADOS DE CUENTA BIMESTRALES DEL 1 DE MARZO AL 30 DE ABRIL Y DEL 1 DE MAYO AL 30 DE JUNIO DE 2021, PROPORCIONADOS POR LA FIDUCIARIA, TODA VEZ QUE LA EMISIÓN DE ÉSTOS SON DE CARACTER BIMESTRAL.</t>
  </si>
  <si>
    <t>DESTINO: HONORARIOS FIDUCIARIA CORRESPONDIENTES A LOS MESES DE ABRIL, MAYO Y JUNIO DE 2021.
CUMPLIMIENTO DE LA MISIÓN:
EL FIDEICOMISO DEJO DE OPERAR A PARTIR DEL 15 DE JULIO DE 1999.</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</si>
  <si>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LOS INGRESOS Y EGRESOS ACUMULADOS EN EL PERÍODO QUE FORMA EL SALDO NETO. LAS CIFRAS REPORTADAS SON CON BASE EN LOS ESTADOS DE CUENTA CON CORTE AL 30 DE ABRIL, 31 DE MAYO Y 30 DE JUNIO DE 2021.</t>
  </si>
  <si>
    <t>DESTINO: NOTA: EL ÁREA ADMINISTRADORA DEL FIDEICOMISO INFORMA MEDIANTE EL OFICIO NO. SMFYAIP/MJAEO/443/2021 QUE EL REPORTE CONSIDERA CIFRAS POR EL ERIODO ENERO-JUNIO DE 2021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DEL GOBIERNO DEL ESTADO DE CHIHUAHUA
CUMPLIMIENTO DE LA MISIÓN:
APOYAR EL DESARROLLO DEL PROYECTO BARRANCAS DEL COBRE.</t>
  </si>
  <si>
    <t>DESTINO: EL PAGO HONORARIOS AL FIDUCIARIO POR EL PERIODO ENERO-JUNIO 2021.
CUMPLIMIENTO DE LA MISIÓN:
DURANTE ESTE EJERCICIO SOLO SE HAN PAGADO LOS HONORARIOS AL FIDUCIARIO POR EL PERIODO ENERO-JUNIO 2021.</t>
  </si>
  <si>
    <t>APORTACIÓN INICIAL:   MONTO: $2,500,000.00   FECHA: 30/10/2007
OBSERVACIONES: DURANTE ESTE PERIODO SOLO SE HAN PAGADO LOS HONORARIOS AL FIDUCIARIO POR EL PERIODO ENERO-JUNIO 2021.</t>
  </si>
  <si>
    <t>DESTINO: LOS EGRESOS SON LOS HONORARIOS POR MANEJO DE CUENTA DEL FIDEICOMISO, POR EL PERIODO DE ENERO - JUNIO 2021. ADEMÁS, SE REALIZÓ EL REINTEGRO DE LOS RECURSOS AL FIDEICOMITENTE (CENTRO DE INVESTIGACIÓN EN MATEMÁTICAS, A.C.) DE ACUERDO A LO ESTIPULADO EN EL EL ARTICULO TRANSITORIO 7 DEL “DECRETO POR EL QUE SE REFORMAN Y DEROGAN DIVERSAS DISPOSICIONES... DE LA LEY DE CIENCIA Y TECNOLOGÍA; …Y SE ABROGA LA LEY QUE CREA EL FIDEICOMISO QUE ADMINISTRARÁ EL FONDO DE APOYO SOCIAL PARA EX TRABAJADORES MIGRATORIOS MEXICANOS.” PUBLICADA EN EL DIARIO OFICIAL DE LA FEDERACION EL 06 DE NOVIEMBRE DE 2020.
CUMPLIMIENTO DE LA MISIÓN:
SE PAGARON LOS HONORARIOS DEL FIDUCIARIO DEL PERIODO ENERO-JUNIO 2021.</t>
  </si>
  <si>
    <t>APORTACIÓN INICIAL:   MONTO: $100,000.00   FECHA: 03/11/2000
OBSERVACIONES: SE COMENZÓ CON LA EXTINCIÓN DEL FIDEICOMISO, PUES REALIZÓ EL REINTEGRO DE LOS RECURSOS AL FIDEICOMITENTE (CENTRO DE INVESTIGACIÓN EN MATEMÁTICAS, A.C.) DE ACUERDO A LO ESTIPULADO EN EL EL ARTICULO TRANSITORIO 7 DEL “DECRETO POR EL QUE SE REFORMAN Y DEROGAN DIVERSAS DISPOSICIONES... DE LA LEY DE CIENCIA Y TECNOLOGÍA; …Y SE ABROGA LA LEY QUE CREA EL FIDEICOMISO QUE ADMINISTRARÁ EL FONDO DE APOYO SOCIAL PARA EX TRABAJADORES MIGRATORIOS MEXICANOS.” PUBLICADA EN EL DIARIO OFICIAL DE LA FEDERACION EL 06 DE NOVIEMBRE DE 2020.</t>
  </si>
  <si>
    <t>DESTINO: LAS CUENTAS DEL FIDEICOMISO NO CUENTAN CON RECURSO DISPONIBLE, YA QUE EL MISMO SE ENCUENTRA EXTINTO; DE ACUERDO AL CONVENIO DE EXTINCIÓN Y REVERSIÓN TOTAL, ENTRE EL FIDEICOMITENTE Y LA FIDUCIARIA CON FECHA 9 DE MARZO DE 2021.
CUMPLIMIENTO DE LA MISIÓN:
LOS RECURSOS DEL FIDEICOMISO SE UTILIZARON PARA FINANCIAR PROYECTOS DE IMPACTO EN EL CENTRO, LOS CUALES CONTRIBUYERON A CUMPLIR CON EL PROPOSITO DEL FIDEICOMISO.</t>
  </si>
  <si>
    <t>APORTACIÓN INICIAL:   MONTO: $100,000.00   FECHA: 14/11/2000
OBSERVACIONES: EL FIDEICOMISO SE ENCUENTRA EXTINTO</t>
  </si>
  <si>
    <t>APORTACIÓN INICIAL:   MONTO: $10,000.00   FECHA: 06/11/2000
OBSERVACIONES: CON FECHA 29 DE JUNIO DE 2021 SE REALIZÓ EL REINTEGRO DEL PATRIMONIO TOTAL DE ESTE FIDEICOMISO A LA TESORERÍA DEL CIATEC, A.C. DE CONFORMIDAD CON EL DECRETO DE EXTINCIÓN PUBLICADO EL 6 DE NOVIEMBRE DE 2020.</t>
  </si>
  <si>
    <t>DESTINO: DURANTE EL SEGUNDO TRIMESTRE DEL EJERCICIO 2021 NO SE REALIZÓ APORTACIÓN ALGUNA AL FIDEICOMISO PARA PASIVOS LABORALES Y PRIMAS DE ANTIGÜEDAD PARA EL PERSONAL DE CIATEC, EN VIRTUD DE QUE ESTE FIDEICOMISO SE ALIMENTA CON LA APORTACIÓN DE RECURSOS AUTOGENERADOS Y DURANTE ESTE PERIODO NO SE OBTUVIERON RECURSOS SUFICIENTES PARA DESTINARLOS A ESTE CONCEPTO, SIENDO EL ÚNICO INGRESO DE RECURSOS A LA CUENTA DEL FIDEICOMISO LOS PRODUCTOS O RENDIMIENTOS GENERADOS POR LAS INVERSIONES Y RE-INVERSIONES DE LOS RECURSOS FIDEICOMITIDOS.
CUMPLIMIENTO DE LA MISIÓN:
EN PRIMER TÉRMINO SE HA DADO CUMPLIMIENTO A LA NORMA DE INFORMACIÓN FINANCIERA SOBRE EL RECONOCIMIENTO DE LAS OBLIGACIONES LABORALES AL RETIRO DE LOS TRABAJADORES DE LAS ENTIDADES DEL SECTOR PARAESTATAL (NEIFGSP-08). DERIVADA DE LA NORMA DE INFORMACIÓN FINANCIERA D-3.</t>
  </si>
  <si>
    <t>DESTINO: EL IMPORTE DE LOS EGRESOS CORRESPONDE AL TRASPASO REALIZADO A LA TESORERIA DE LA ENTIDAD DE ACUERDO AL CONVENIO DE EXTINCION.
CUMPLIMIENTO DE LA MISIÓN:
IMPORTE DE LOS PROYECTO QUE NO SE EJERCIERON EN LAS FECHAS ESTABLECIDAS PARA SU EXTINCION</t>
  </si>
  <si>
    <t>DESTINO: YA SE CONCLUYÓ CON LA FORMALIZACIÓN DE LA FIRMA DEL CONVENIO DE EXTINCIÓN ENTRE EL FIDECOMITENTE (CIDETEQ) Y EL FIDUCIARIO (BANORTE) Y POR ENDE SE CANCELÓ LA CUENTA BANCARIA Y COMISIONES BANCARIAS. LOS INTERESES Y HONORARIOS CORRESPONDEN DEL PRIMER TRIMESTRE.
CUMPLIMIENTO DE LA MISIÓN:
----</t>
  </si>
  <si>
    <t>APORTACIÓN INICIAL:   MONTO: $17,704,562.00   FECHA: 27/07/2002
OBSERVACIONES: LAS CIFRAS QUE SE PRESENTAN CORRESPONDEN AL CIERRE DEL MES DE JUNIO DE 2021, INFORMACIÓN QUE SE ENVIÓ POR PARTE DEL FIDUCIARIO.</t>
  </si>
  <si>
    <t>APORTACIÓN INICIAL:   MONTO: $27,459,862.00   FECHA: 27/09/2000
OBSERVACIONES: LAS CIFRAS QUE SE PRESENTAN CORRESPONDEN AL CIERRE DEL MES DE JUNIO DE 2021, INFORMACIÓN QUE NOS ENVIÓ POR PARTE DEL FIDUCIARIO.</t>
  </si>
  <si>
    <t>DESTINO: LOS $17,323.48 PESOS CORRESPONDEN A LOS HONORARIOS DE ADMINISTRACIÓN AL FIDUCIARIO, DE LOS EGRESOS 456,335.68 CORRESPONDE A LOS PROYECTOS DE INVESTIGACIÓN Y FORTALECIMIENTO A LA INFRAESTRUCTURA DEL CENTRO APROBADOS EN LAS SESIONES DE COMITÉ Y $1,249,039.05 CORRESPONDE AL REINTEGRO AL CENTRO, COMO PARTE DEL PROCESO DE EXTINCIÓN DEL MISMO A EFECTOS DE CUMPLIR CON EL DECRETO.
CUMPLIMIENTO DE LA MISIÓN:
DURANTE ESTE TRIMESTRE SE EJERCIERON GASTOS DEL PROYECTO "ESCALADO EN LA BIOFÁBRICA DE CULTIVOS DE INTERÉS COMERCIAL". ASÍ MISMO SE LLEVARON A CABO LAS ACCIONES PARA REINCOPORAR A LA TESORERIA DEL CENTRO EL RECURSO DISPONIBLE Y FIRMAR EL CONVENIO DE EXTINCIÓN CON EL FIDUCIARIO EL CUAL SE LLEVO A CABO EL PASADO 17 DE JUNIO DEL 2021. LA ULTIMA COMISIÓN POR PARTE DEL FIDUCIARIO SE ABSORBIÓ CON LOS RECURSOS PROPIOS DEL CENTRO.</t>
  </si>
  <si>
    <t>APORTACIÓN INICIAL:   MONTO: $30,000.00   FECHA: 15/11/2011
OBSERVACIONES: AL CIERRE DEL PRESENTE TRIMESTRE SE HA LLEVADO A CABO EL REINTEGRO DEL DISPONIBLE EN EL FIDEICOMISO, LA FIRMA DEL CONVENIO DE EXTINCIÓN Y LA SUSPENCIÓN DE ACTIVIDADES ANTE EL SAT. EN ESPERA DE CITA PARA EJECUTAR LA BAJA Y PODER CANCELAR PODERES COMO ULTIMA PARTE DEL PROCESO.</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</si>
  <si>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AL SEGUNDO TRIMESTRE DE 2021, SE REALIZÓ EL PAGO DE PRESTACIONES DE RETIRO A 1 PERSONA.</t>
  </si>
  <si>
    <t>DESTINO: APOYAR A PROYECTOS AUTORIZADOS POR $2'235,336.75. EL SALDO NETO DEL PERIODO A INFORMAR POR $805,798.53, FUÉ DEPOSITADO EN LA TESORERÍA DEL CENTRO DE INVESTIGACIONES EN ÓPTICA, A.C. EL DIA 24 DE JUNIO DE 2021. EN LOS EGRESOS ACUMULADOS SE SUMAN ESTAS DOS CONCEPTOS.
CUMPLIMIENTO DE LA MISIÓN:
AL DÍA 24 DE JUNIO DE 2021 SE APOYÓ A TRES PROYECTO AUTORIZADO. EL 24 DE JUNIO DE 2021 SE SOLICITÓ AL FIDUCIARIO EL DEPÓSITO A LA TESORERÍA DEL CENTRO POR $805,798.03. SE FIRMÓ EL CONVENIO DE EXTINCIÓN DEL FIDEICOMISO EL 29 DE JUNIO DE 2021.</t>
  </si>
  <si>
    <t>APORTACIÓN INICIAL:   MONTO: $505,950.00   FECHA: 21/12/2000
OBSERVACIONES: PATRIMONIO AL INICIO DEL EJERCICIO $3'008,607.36. INTERESES GENERADOS $40,321.74, HONORARIOS FIDUCIARIOS $7,793.82, APOYOS A PROYECTOS $2'235,336.75. SE DEPOSITÓ A LA TESORERÍA DEL CENTRO DE INVESTIGACIONES EN ÓPTICA, A.C. $805,798.03 .SALDO DEL PATRIMONIO AL FINAL DEL PRIMER TRIMESTRE DE 2021: 0.00</t>
  </si>
  <si>
    <t>DESTINO: LOS RECURSOS SE APLICARON PARA PROYECTOS EN EL DESARROLLO DE NUEVAS TECNOLOGÍAS.
CUMPLIMIENTO DE LA MISIÓN:
SE ESTÁN REPORTANDO LOS INTERESES GENERADOS DE ENERO A JUNIO 2021.</t>
  </si>
  <si>
    <t>DESTINO: FIDEICOMISO PARA EL PAGO DE PRIMAS DE ANTIGÜEDAD Y JUBILACIÓN DE LOS EMPLEADOS DEL CENTRO DE INVESTIGACIÓN EN QUÍMICA APLICADA
CUMPLIMIENTO DE LA MISIÓN:
SE HAN APLICADO LOS INTERESES GENERADOS SOBRE INVERSIONES CORRESPONDIENTES DE ENERO A JUNIO 2021.</t>
  </si>
  <si>
    <t>DESTINO: SE ANEXAN ESTADOS FINANCIEROS, ESTADOS DE CUENTAS BANCARIOS DE CHEQUES Y DE INVERSIÓN. EROGACIONES $352,875.19 MÁS COMPROMISOS ADQUIRIDOS $ 2,887,999.4 Y TRASPASO REMANENTE POR CANCELACION FIDEICOMISO F17553 $ 5,630,981.26
CUMPLIMIENTO DE LA MISIÓN:
AL SEGUNDO TRIMESTRE DE 2021, ESTÁN VIGENTES 5 PROYECTOS.</t>
  </si>
  <si>
    <t>APORTACIÓN INICIAL:   MONTO: $100,001.00   FECHA: 26/12/2000
OBSERVACIONES: FIDEICOMISO EXTINGUIDO.</t>
  </si>
  <si>
    <t>DESTINO: EL FIDEICOMISO YA NO OTORGA RECURSOS PARA FINANCIAMIENTO DE PROYECTOS. EL PROCESO DE EXTINCIÓN COMENZARÁ UNA VEZ QUE EL SAE VENDA LOS BIENES INMUEBLES PROPIEDAD DEL FIDEICOMISO. ACTUALMENTE LOS RECURSOS SE DESTINAN A PAGO DE GASTOS Y ACCIONES RELACIONADAS CON LA EXTINCIÓN DEL FIDEICOMISO.
CUMPLIMIENTO DE LA MISIÓN:
EL FIDEICOMISO CUMPLIÓ CON LOS FINES PARA LOS QUE FUE CREADO, DESDE EL 2004 DEJÓ DE OTORGAR RECURSOS PARA PROYECTOS. Y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</si>
  <si>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$20,000,000.00   FECHA: 02/10/1991
OBSERVACIONES: LA INFORMACIÓN FINANCIERA Y ADMINISTRATIVA, SE REPORTA CON BASE EN LOS ESTADOS FINANCIEROS AL CIERRE DEL MES DE JUNION DE 2021. EN EL PERIODO QUE SE REPORTA, EL FIDEICOMISO NO HA TENIDO REVISIÓN POR PARTE DE NINGÚN ENTE FISCALIZADOR.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</si>
  <si>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OTORGAMIENTO DE APOYOS ECONÓMICOS Y FINANCIAMIENTOS PARA ACTIVIDADES DIRECTAMENTE VINCULADAS AL PROGRAMA PARA EL DESARROLLO DE LA BIOSEGURIDAD Y LA BIOTECNOLOGÍA.
CUMPLIMIENTO DE LA MISIÓN: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</si>
  <si>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$110,000,000.00   FECHA: 20/12/2002
OBSERVACIONES: LA INFORMACIÓN QUE SE REPORTA, PRESENTA CIFRAS DE LOS ESTADOS FINANCIEROS DEL FONDO AL MES DE JUNIO DE 2021.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</si>
  <si>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FINANCIERO A INSTITUCIONES A TRAVÉS DE PROYECTOS PARA LA INVESTIGACIÓN EN MATERIAS AGRÍCOLA, PECUARIA, ACUACULTURA AGROBIOTECNOLOGÍA Y RECURSOS FITOGENÉTICOS.
CUMPLIMIENTO DE LA MISIÓN:
EN SEGUIMIENTO AL ACUERDO FONDOSECT/1A EXTORD-2021/07 SE REALIZÓ LA ENTREGA TOTAL DE LOS RECURSOS PENDIENTES DE MINISTRAR A LOS SUJETOS DE APOYO DE LOS PROYECTOS VIGENTES POR UN MONTO DE $17,371,244.75. EN SEGUIMIENTO AL ACUERDO FONDOSECT/1A EXTORD-2021/05 CON FECHA 15 DE JUNIO DE 2021, A TRAVÉS DE NACIONAL FINANCIERA, S.N.C., SE REALIZÓ EL REINTEGRO DE LOS RECURSOS DEL PATRIMONIO DEL FIDEICOMISO A LA TESOFE POR LA CANTIDAD DE $438,654,430.00</t>
  </si>
  <si>
    <t>APORTACIÓN INICIAL:   MONTO: $2,100,000.00   FECHA: 20/12/2001
OBSERVACIONES: LA INFORMACIÓN SE REPORTA CON BASE EN LAS CIFRAS QUE REFLEJAN LOS ESTADOS FINANCIEROS DEL FONDO AL CIERRE DE JUNIO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</si>
  <si>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A PROYECTOS QUE ATIENDAN LAS DEMANDAS ESPECIFICAS QUE DETERMINE EL SECTOR SOCIAL.
CUMPLIMIENTO DE LA MISIÓN:
LA INFORMACIÓN NO FUE ACTUALIZADA POR EL SECRETARIO ADMINISTRATIVO, SIN EMBARGO, SE REPORTA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</si>
  <si>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$15,000,000.00   FECHA: 21/12/2001
OBSERVACIONES: LA INFORMACIÓN FINANCIERA SE REPORTA CON BASE EN LAS CIFRAS QUE REFLEJAN LOS ESTADOS FINANCIEROS DEL FONDO AL CIERRE DE JUNIO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</si>
  <si>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TECNOLÓGICA DEL FONDO SECTORIAL DE INVESTIGACIÓN Y DESARROLLO EN CIENCIAS NAVALES.
CUMPLIMIENTO DE LA MISIÓN:
LA INFORMACIÓN NO FUE ACTUALIZADA POR EL SECRETARIO ADMINISTRATIVO, SIN EMBARGO, SE ESTABLECE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</si>
  <si>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$10,000,000.00   FECHA: 20/12/2001
OBSERVACIONES: LA INFORMACIÓN SE REPORTA CON BASE EN LAS CIFRAS QUE REFLEJA EL ESTADO FINANCIERO DEL MES DE MAYO DE 2021 Y EL ESTADO DE CUENTA DE LA FIDUCIARIA AL CIERRE DEL MES DE JUNIO DE 2021. LOS RECURSOS DEL FONDO SON PROVENIENTES DEL PRESUPUESTO AUTORIZADO DE LA SECRETARIA DE MARINA Y CONSEJO NACIONAL DE CIENCIA Y TECNOLÓGIA.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</si>
  <si>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IMPULSAR UNA ECONOMÍA BASADA EN CONOCIMIENTO, A TRAVÉS DEL APOYO A PROYECTOS DE INNOVACIÓN PRESENTADOS POR EMPRENDEDORES, PERSONAS FÍSICAS CON ACTIVIDAD EMPRESARIAL, RÉGIMEN DE INCORPORACIÓN FISCAL O MIPYMES DE BASE TECNOLÓGICA.
CUMPLIMIENTO DE LA MISIÓN:
LA INFORMACIÓN NO FUE ACTUALIZADA POR EL SECRETARIO ADMINISTRATIVO, SIN EMBARGO, SE ESTABLECE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</si>
  <si>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$29,000,000.00   FECHA: 07/03/2002
OBSERVACIONES: LA INFORMACIÓN SE REPORTA CON BASE EN LAS CIFRAS QUE REFLEJAN LOS ESTADOS DE CUENTA DEL FONDO, DE LA FIDUCIARIA A JUNIO 2021 Y DE LA OPERATIVA A MARZO 2021.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</si>
  <si>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RECURSO TIENE COMO FINALIDAD EL APOYAR LAS ACTIVIDADES DE INVESTIGACIÓN CIENTÍFICA Y TECNOLÓGICA INNOVACIÓN Y DESARROLLO TECNÓLOGICO, QUE PODRAN INCLUIR LA FORMACIÓN DE RECURSOS HUMANOS DE ALTA ESPECIALIDAD, DIVULGACION CIENTIFICA Y TECNOLOGICA, CREACIÓN Y FORTALECIMIENTO DE LA INFRAESTRUCTURA DE INVESTIGACIÓN Y DESARROLLO TECNOLÓGICO QUE REQUIERA EL SECTOR HABITACIONAL.
CUMPLIMIENTO DE LA MISIÓN: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</si>
  <si>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$13,184,700.00   FECHA: 15/03/2002
OBSERVACIONES: LA INFORMACIÓN FINANCIERA SE REPORTA CON BASE EN LAS CIFRAS QUE REFLEJAN LOS ESTADOS FINANCIEROS DEL FONDO, AL CIERRE DEL MES DE JUNIO DE 2021. EL PATRIMONIO SE ENCUENTRA INTEGRADO POR EL PATRIMONIO TEMPORALMENTE RESTRINGIDO Y NO RESTRINGIDO. LOS ESTADOS FINANCIEROS ESTAN DICTAMINADOS AL 31 DE DICIEMBRE DE 2019 SIN SALVEDADES, POR EL DESPACHO GUZMAN TELLO DE MENESES, S.C., EL CUAL FUE DESIGNADO POR LA SECRETARIA DE LA FUNCIÓN PÚBLICA.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</si>
  <si>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A UNIVERSIDADES Y ORGANISMOS AUTÓNOMOS PARA LA INVESTIGACION CIENTIFICA Y TECNOLÓGICA EN EL SECTOR MEDIO AMBIENTE.
CUMPLIMIENTO DE LA MISIÓN:
INFORMACIÓN NO ACTUALIZADA POR EL SECRETARIO ADMINISTRATIVO, SIN EMBARGO; SE REPORTA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</si>
  <si>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$108,191,470.00   FECHA: 21/12/2001
OBSERVACIONES: LA INFORMACIÓN SE REPORTA CON BASE EN LAS CIFRAS QUE REFLEJAN LOS ESTADOS FINANCIEROS DEL FONDO AL CIERRE DEL MES DE JUNIO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</si>
  <si>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SECTOR SALUD.
CUMPLIMIENTO DE LA MISIÓN: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</si>
  <si>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$40,000,000.00   FECHA: 16/10/2002
OBSERVACIONES: LA INFORMACIÓN SE REPORTA CON BASE EN LAS CIFRAS DE LOS ESTADOS FINANCIEROS DEL FONDO A JUNIO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</si>
  <si>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FORESTAL, ASÍ COMO ESTRATEGIAS DE DIVULGACIÓN DE LOS RESULTADOS DE LOS PROYECTOS FINANCIADOS. SE CUENTA CON 16 PROYECTOS VIGENTES AL CIERRE DE JUNIO 2021 A LOS CUALES SE DEBERÁ CONTINUAR BRINDANDO EL SEGUIMIENTO CORRESPONDIENTE QUE INCLUYA VISITAS PRESENCIALES PARA LA EVALUACIÓN, SEGUIMIENTO TÉCNICO Y ADMINISTRATIVO HASTA SU CONCLUSIÓN Y ENTREGA DE PRODUCTOS FINALES A LA CONAFOR.
CUMPLIMIENTO DE LA MISIÓN:
CON FECHA DEL 15 DE JUNIO DEL 2021, SE REALIZÓ LA INSTRUCCIÓN EN EL PORTAL FIDUCIARIO DE NAFIN PARA ENTERAR A LA TESOFE LA CANTIDAD DE $84,038,857.41 MXN CORRESPONDIENTES AL PATRIMONIO DEL FONDO, DE ACUERDO A LA INSTRUCCIÓN DE LOS OFICIOS H0000/353-O/2021 Y DIR.EST.TEC./D1000/354/2021 EN APEGO AL DECRETO POR EL QUE SE ORDENA LA EXTINCIÓN DEL FONDO DE FECHA 06 DE NOVIEMBRE 2020.</t>
  </si>
  <si>
    <t>APORTACIÓN INICIAL:   MONTO: $18,000,000.00   FECHA: 17/09/2002
OBSERVACIONES: LA INFORMACIÓN SE REPORTA CON BASE EN LAS CIFRAS QUE REFLEJAN LOS ESTADOS FINANCIEROS Y FORMATO ADMINISTRATIVO DEL FONDO, AL CIERRE DE JUNIO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</si>
  <si>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AEROPORTUARIO.
CUMPLIMIENTO DE LA MISIÓN:
DESCRIBIR LAS ACTIVIDADES EN RELACIÓN CON LA OPERACIÓN Y/O EXTINCIÓN DEL FONDO, DURANTE LOS TRES MESES CORRESPONDIENTES AL PRESENTE REPORTE. ASÍ COMO DAR CUMPLIENTO A LAS ESPECÍFICACIONES CONTABLES Y ADMINISTRATIVAS.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</si>
  <si>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$15,000,000.00   FECHA: 20/12/2002
OBSERVACIONES: LA INFORMACIÓN SE REPORTA CON BASE EN LAS CIFRAS QUE REFLEJAN LOS ESTADOS FINANCIEROS DEL FONDO, CON DATOS AL CIERRE DEL MES JUNIO DE 2021.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</si>
  <si>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DE CIENCIA BÁSICA.
CUMPLIMIENTO DE LA MISIÓN:
EL 22/06/2021 SE REALIZÓ LA CONCENTRACIÓN DE RECURSOS A LA TESOFE CONFORME LO INDICADO EN EL ARTÍCULO SÉPTIMO TRANSITORIO DEL DECRETO DEL 06/11/2020</t>
  </si>
  <si>
    <t>APORTACIÓN INICIAL:   MONTO: $110,000,000.00   FECHA: 20/12/2002
OBSERVACIONES: LA INFORMACIÓN SE REPORTA CON BASE EN LOS ESTADOS FINANCIEROS DEL FONDO AL CIERRE DEL MES DE JUNIO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t>
  </si>
  <si>
    <t>DESTINO: FINANCIAR PROYECTOS DE INVESTIGACIÓN CIENTÍFICA O TECNOLÓGICA, INNOVACIÓN Y DESARROLLOS TECNOLÓGICOS, FORMACIÓN DE RECURSOS HUMANOS ESPECIALIZADOS, BECAS, DIVULAGACIÓN CIENTÍFICA Y TECNOLÓGICA, CREACIÓN, FORTALECIMIENTO DE GRUPOS O CUERPOS ACADÉMICOS Y DE INVESTIGACIÓN Y DESARROLLO TECNOLÓGICO, Y DE LA INFRESTRUCTURA DE INVESTIGACIÓN Y DESARROLLO QUE REQUIERA EL SECTOR.
CUMPLIMIENTO DE LA MISIÓN:
EL 16 DE JUNIO DE 2021 SE ENTERÓ A LA TESORERÍA DE LA FEDERACIÓN LA TOTALIDAD DE LOS RECURSOS PÚBLICOS FEDERALES DEL PATRIMONIO DEL FONDO, ELLO EN ATENCIÓN AL OFICIO HOOOO/362-O/2021, MEDIANTE EL CUAL EL FIDEICOMITENTE INSTRUYE A LA FIDUCIARIA REALIZAR DICHO ENTERO EN CUMPLIMIENTO DE LO ESTABLECIDO EN EL SÉPTIMO TRANSITORIO DEL DECRETO PUBLICADO EN EL DOF EL 6 DE NOVIEMBRE DE 2020.</t>
  </si>
  <si>
    <t>APORTACIÓN INICIAL:   MONTO: $4,000,000.00   FECHA: 20/12/2002
OBSERVACIONES: LA INFORMACIÓN SE REPORTA CON BASE EN LAS CIFRAS QUE REFLEJAN LOS ESTADOS FINANCIEROS DEL FONDO AL CIERRE DEL MES DE JUNIO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</si>
  <si>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PARA LA GESTIÓN DE LOS PROYECTOS Y DE INVERSIÓN PARA PROYECTOS DE INVESTIGACIÓN CIENTÍFICA TECNOLÓGICA Y DE INNOVACIÓN DEL FONDO SECTORIAL PARA INVESTIGACIÓN Y DESARROLLO TECNOLÓGICO EN ENERGÍA
CUMPLIMIENTO DE LA MISIÓN:
SE REALIZAN VISITAS A LOS SUJETOS DE APOYO Y SE VALIDAN LOS GASTOS, PARA PREVENIR QUE EXISTAN DESVIACIONES DE LOS SUMINISTROS Y PRODUCTOS ENTREGABLES Y QUE LOS RECURSOS SE EJERZAN DE ACUERDO A LO ESTABLECIDO EN EL CAR.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</si>
  <si>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$30,000,000.00   FECHA: 24/09/2003
OBSERVACIONES: LA INFORMACIÓN SE REPORTA CON BASE EN LAS CIFRAS QUE REFLEJA EL ESTADO DE CUENTA DEL FONDO AL CIERRE DEL MES DE JUNIO DE 2021. PATRIMONIO NO RESTRINGIDO EN NEGATIVO -$9,001,450.29 Y PATRIMONIO TEMPORALMENTE RESTRINGIDO $6,567,251.32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</si>
  <si>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FINANCIAR EL GASTO Y LAS INVERSIONES DE PROYECTOS DE INVESTIGACIÓN APLICADA, DESARROLLO TECNOLÓGICO, FORMACIÓN DE RECURSOS HUMANOS, FORTALECIMIENTO DE LAS CAPACIDADES CIENTÍFICAS Y DIFUSIÓN EN LAS ÁREAS DE CONOCIMIENTO QUE REQUIERA EL SECTOR EN MATERIA DEL AGUA.
CUMPLIMIENTO DE LA MISIÓN: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</si>
  <si>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$24,000,000.00   FECHA: 24/12/2003
OBSERVACIONES: FONDO SECTORIAL DE INVESTIGACIÓN Y DESARROLLO SOBRE EL AGUA (CONAGUA) LA INFORMACIÓN FINANCIERA SE REPORTA CON BASE A LAS CIFRAS QUE REFLEJAN LOS ESTADOS FINANCIEROS Y FORMATO ADMINISTRATIVO DEL FONDO AL CIERRE DEL MES DE JUNIO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</si>
  <si>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TECNOLOGICA Y DEMANADS DEL SECTOR RELACIONES EXTERIORES.
CUMPLIMIENTO DE LA MISIÓN:
CONFORME A LOS DECRETOS PUBLICADOS EN EL DOF DE 2 DE ABRIL Y 6 DE NOVIEMBRE DE 2020, ASÍ COMO A LOS ACUERDOS APROBADOS POR LA J.G. DEL CONACYT EN SUS SESIONES 1ª Y 2ª EXTRAORDINARIAS DE 2020, EL FIDEICOMISO SE ENCUENTRA EN PROCESO DE EXTINCIÓN. SE REALIZÓ LA MODIFICACIÓN DEL CONTRATO DE FIDEICOMISO, EL 14 DE MAYO DE 2021. EL 14 DE JUNIO DE 2021 SE REINTEGRO A LA TESOREIA DE LA FEDERACIÓN LA TOTALIDAD DEL PATRIMONIO DEL FIDEICOMISO POR INSTRUCCIÓN DEL CONACYT.</t>
  </si>
  <si>
    <t>APORTACIÓN INICIAL:   MONTO: $5,000,000.00   FECHA: 23/01/2004
OBSERVACIONES: LA INFORMACIÓN SE REPORTA CON BASE EN LAS CIFRAS QUE REFLEJAN LOS ESTADOS FINANCIEROS DEL FONDO AL CIERRE DEL MES DE JUNIO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</si>
  <si>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NACIONAL E INTERNACIONAL.
CUMPLIMIENTO DE LA MISIÓN: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</si>
  <si>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$2,000,000.00   FECHA: 20/12/2007
OBSERVACIONES: LA INFORMACIÓN SE REPORTA CON BASE EN LAS CIFRAS QUE REFLEJAN LOS ESTADOS FINANCIEROS DEL FONDO AL CIERRE DEL MES DE JUNIO DE 2021. LA COMPOSICIÓN DEL PATRIMONIO INCLUYE EL PATRIMONIO TEMPORALMENTE RESTINGIDO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</si>
  <si>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ESTA INFORMACIÓN NO FUE ACTUALIZADA POR LA SECRETARIA ADMINISTRATIVA. SIN EMBARGO SE REPORTA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</si>
  <si>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$207,725,000.00   FECHA: 23/09/2008
OBSERVACIONES: LA INFORMACIÓN SE REPORTA CON BASE EN LAS CIFRAS QUE REFLEJAN LOS ESTADOS FINANCIEROS DEL FONDO AL CIERRE DEL MES DE JUNIO DE 2021, MISMOS QUE FUERON PROPORCIONADOS POR LA FIDUCIARIA DEL FONDO. LOS DATOS ADMINISTRATIVOS NO FUERON ACTUALIZADOS POR EL SECRETARIO ADMINISTRATIVO, POR LO QUE SE INCLUYE LA ÚLTIMA INFORMACIÓN REPORTADA POR EL MISMO.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</si>
  <si>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QUE SE DESTINEN A LA REALIZACIÓN DE INVESTIGACIONES CIENTÍFICAS, DESARROLLO TECNOLÓGICO, INNOVACIÓN, EL REGISTRO NACIONAL O INTERNACIONAL DE PROPIEDAD INTELECTUAL, Y LA FORMACIÓN DE RECURSOS HUMANOS ESPECIALIZADOS, BECAS, CREACIÓN, FORTALECIMIENTO DE GRUPOS O CUERPOS ACADÉMICOS O PROFESIONALES DE INVESTIGACIÓN, DESARROLLO TECNOLÓGICO E INNOVACIÓN, DIVULGACIÓN CIENTÍFICA, TECNOLÓGICA E INNOVACIÓN Y DE LA INFRAESTRUCTURA QUE REQUIERA EL SECTOR ENERGÉTICO EN MATERIA DE SUSTENTABILIDAD.
CUMPLIMIENTO DE LA MISIÓN:
INFORMACIÓN NO ACTUALIZADA POR LA SECRETARIA ADMINISTRATIVA DEL FONDO. SIN EMBARGO SE REPORTA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</si>
  <si>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$37,760,000.00   FECHA: 23/09/2008
OBSERVACIONES: LA INFORMACIÓN SE REPORTA CON BASE EN LAS CIFRAS QUE REFLEJAN LOS ESTADOS FINANCIEROS DEL FONDO AL CIERRE DEL MES DE JUNIO DE 2021, MISMOS QUE PROPORCIONÓ LA FIDUCIARIA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</si>
  <si>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DATOS SIN ACTUALIZAR POR EL SECRETARIO ADMINISTRATIVO DEL FONDO.
CUMPLIMIENTO DE LA MISIÓN:
DERIVADO DEL PROCESO DE EXTINCIÓN SE HA REALIZADO TRASPASO DE RECURSOS A LA TESORERÍA DE LA FEDERACIÓN, POR UN IMPORTE DE $ 21´712,677.76</t>
  </si>
  <si>
    <t>APORTACIÓN INICIAL:   MONTO: $2,800,000.00   FECHA: 02/12/2008
OBSERVACIONES: LA INFORMACIÓN SE REPORTA CON BASE EN LAS CIFRAS QUE REFLEJAN LOS ESTADOS FINANCIEROS, AL CIERRE DE JUNIO DE 2021. ESTADOS FINANCIEROS DICTAMINADOS EJERCICIO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</si>
  <si>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</si>
  <si>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$50,000,000.00   FECHA: 19/02/2009
OBSERVACIONES: LA INFORMACIÓN SE REPORTA CON BASE EN LAS CIFRAS QUE REFLEJAN LOS ESTADOS FINANCIEROS DEL FONDO AL CIERRE DEL MES DE JUNIO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</si>
  <si>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OBJETIVO DE ESTE FONDO ES EL OTORGAMIENTO DE APOYOS Y FINANCIAMIENTOS PARA LA REALIZACIÓN DE INVESTIGACIONES CIENTÍFICAS, DESARROLLO TECNOLÓGICO, INNOVACIÓN, EL REGISTRO NACIONAL O INTERNACIONAL DE PROPIEDAD INTELECTUAL, FORMACIÓN DE RECURSOS HUMANOS ESPECIALIZADOS, BECAS, CREACIÓN Y FORTALECIMIENTO DE GRUPOS.
CUMPLIMIENTO DE LA MISIÓN:
LA SECRETARIA ADMINISTRATIVA, NO ACTUALIZÓ ESTA INFORMACIÓN.SIN EMBARGO, SE INFORMA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</si>
  <si>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$50,000,000.00   FECHA: 31/12/2009
OBSERVACIONES: LA INFORMACIÓN SE REPORTA CON BASE EN LAS CIFRAS QUE REFLEJAN LOS ESTADOS FINANCIEROS AL MES DE JUNIO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</si>
  <si>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OTORGAMIENTO DE APOYOS PARA LA REALIZACIÓN DE PROYECTOS A LOS SUJETOS DE APOYO, QUE SEAN ELEGIDOS MEDIANTE CONCURSO BAJO LAS MODALIDADES QUE DETERMINE EL COMITÉ TÉCNICO Y DE ADMINISTRACIÓN.
CUMPLIMIENTO DE LA MISIÓN:
LA SECRETARIA ADMINISTRATIVA NO ACTUALIZÓ ESTA INFORMACIÓN; SIN EMBARGO SE REPORTA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</si>
  <si>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$139,286,812.00   FECHA: 27/09/2010
OBSERVACIONES: LA INFORMACIÓN SE REPORTA CON BASE EN LAS CIFRAS QUE REFLEJAN LOS ESTADOS FINANCIEROS Y FORMATO ADMINISTRATIVO DEL FONDO AL CIERRE DEL MES DE ABRIL DE 2021. AUNQUE LA SECRETARÍA ADMINISTRATIVA DEL FONDO, NO REPORTÓ INFORMACIÓN AL MES DE JUNIO, SE REPORTA QUE SE HIZO UN REINTEGRO A LA TESOFE POR $ 34,672,656.69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</si>
  <si>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EN INFRAESTRUCTURA FÍSICA EDUCATIVA.
CUMPLIMIENTO DE LA MISIÓN: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</si>
  <si>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$5,000,000.00   FECHA: 16/11/2011
OBSERVACIONES: LA INFORMACIÓN FINANCIERA SE REPORTA CON BASE EN LAS CIFRAS QUE REFLEJAN LOS ESTADOS FINANCIEROS DEL FONDO, AL CIERRE DE JUNIO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</si>
  <si>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14/08/2014
OBSERVACIONES: LA INFORMACIÓN SE REPORTA CON BASE EN LAS CIFRAS QUE REFLEJAN LOS ESTADOS FINANCIEROS Y FORMATO ADMINISTRATIVO DEL FONDO AL CIERRE DEL MES DE JUNIO DE 2021. CONFORME A LOS DECRETOS PUBLICADOS EN EL DOF DE FECHAS 2 DE ABRIL Y 6 DE NOVIEMBRE DE 2020, ASÍ COMO A LOS ACUERDOS APROBADOS POR LA JUNTA DE GOBIERNO DEL CONACYT EN SUS SESIONES 1ª Y 2ª EXTRAORDINARIAS DE 2020, EL FIDEICOMISO SE ENCUENTRA EN PROCESO DE EXTINCIÓN. EL SALDO EN PATRIMONIO NETO TOTAL AL PERIODO QUE SE REPORTA ES DE -$83,665.00 SE ENCUENTRA EN NEGATIVO YA QUE CORRESPONDE A UN PASIVO PENDIENTE DE LIQUIDAR, Y SERÁ CANCELADO CONTABLEMENTE, UNA VEZ FORMALIZADO EL CONVENIO DE CESIÓN DE DERECHOS Y OBLIGACIONES.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</si>
  <si>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SE CUENTA CON UN PROYECTO EN EJECUCION, AL CUAL YA LE PROPORCIONARON RECURSOS POR $3'880,000.00
CUMPLIMIENTO DE LA MISIÓN:
DURANTE EL PRESENTE AÑO, ESTA POR CONCLUIR EL PROYECTO "SISTEMA DE ARMAS CALIBRE 12,7 MM. Y 40 MM. PARA VEHÍCULOS TERRESTRES SARAF BALAM 2".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</si>
  <si>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$8,000,000.00   FECHA: 30/05/2014
OBSERVACIONES: LA INFORMACIÓN SE REPORTA CON BASE EN LAS CIFRAS QUE REFLEJAN LOS ESTADOS FINANCIEROS Y FORMATO ADMINISTRATIVO DEL FONDO AL CIERRE DEL MES DE JUNIO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</si>
  <si>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 LA FECHA DEL PRESENTE REPORTE, LOS RECURSOS HAN SIDO UTILIZADOS PARA 117 MINISTRACIONES A LOS APOYOS DE PROYECTOS DE INVESTIGACIÓN (CONVOCATORIAS Y PROGRAMAS DEL CTA), AUTORIZADOS PREVIAMENTE EN EL PRESUPUESTO PARA LOS EJERCICIOS 2014,2015 ,2016, 2017 Y 2018.
CUMPLIMIENTO DE LA MISIÓN:
DE ACUERDO A LO ESTIPULADO EN EL DECRETO DE FECHA 02 DE ABRIL DE 2020 SE HA INICIADO EL PROCESO DE EXTINCIÓN DEL FIDEICOMISO PÚBLICO CONSTITUIDO AL AMPARO DE LA LEY DE CIENCIA Y TECNOLOGÍA POR LO CUAL SE HA REALIZADO LA ENTREGA PATRIMONIAL DE LOS RECURSOS A LA TESOFE.</t>
  </si>
  <si>
    <t>APORTACIÓN INICIAL:   MONTO: $15,000,000.00   FECHA: 07/07/2014
OBSERVACIONES: LA INFORMACIÓN SE REPORTA CON BASE EN LAS CIFRAS QUE REFLEJAN LOS ESTADOS FINANCIEROS DEL FONDO AL CIERRE DEL MES DE JUNIO DE 2021. CON FECHA 11 DE JUNIO DE 2021 SE REALIZÓ LA ENTREGA DEL PATRIMONIO TOTAL DEL FIDEICOMISO A LA TESOFE.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</si>
  <si>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TIENE POR OBJETO EL OTORGAMIENTO DE APOYOS Y FINANCIAMIENTOS PARA LA REALIZACIÓN DE INVESTIGACIONES CIENTÍFICAS, DESARROLLO TECNOLÓGICO, INNOVACIÓN, EL REGISTRO NACIONAL O INTERNACIONAL DE PROPIEDAD INTELECTUAL, LA DIVULGACIÓN CIENTÍFICA Y TECNOLÓGICA E INNOVACIÓN, ASÍ COMO LAS DEMÁS ACTIVIDADES, PROGRAMAS Y PROYECTOS QUE DETERMINE EL COMITÉ TÉCNICO Y DE ADMINISTRACIÓN.
CUMPLIMIENTO DE LA MISIÓN:
LA INFORMACIÓN NO FUE ACTUALIZADA POR EL SECRETARIO ADMINISTRATIVO, SIN EMBARGO, SE INFORMA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</si>
  <si>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$10,000,000.00   FECHA: 29/02/2016
OBSERVACIONES: LA INFORMACIÓN SE REPORTA CON BASE EN LAS CIFRAS QUE REFLEJAN LOS ESTADOS DE CUENTA DEL FONDO, DE LA FIDUCIARIA A JUNIO 2021 Y DE LA OPERATIVA A ENERO 2021. EL PATRIMONIO DE COMPONE DE APORTACIONES DE CONACYT E INEE. LA INFORMACIÓN ADMINISTRATIVA, NO FUE ACTUALIZADA POR EL SECRETARIO ADMINISTRATIVO DEL FONDO.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</si>
  <si>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DESTINO: PARA APOYOS EN LA INVESTIGACIÓN CIENTÍFICA Y TECNOLÓGICA, RELACIONADOS CON EL ANÁLISIS DE LA POBREZA Y, EL MONITOREO Y EVALUACIÓN.
CUMPLIMIENTO DE LA MISIÓN:
SE TRANSFIRIÓ $385,901.91 A LA UNIVERSIDAD IBERO PARA EL DESARROLLO DE PROYECTOS, TOTALIZANDO $2,796,220.09.SE REALIZÓ EL 29 DE JUNIO EL REINTEGRO DE $32,744,076.0 DE LA CONCENTRACIÓN DE RECURSOS A LA TESOFE DEL FONDO F/4097754.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</si>
  <si>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$3,000,000.00   FECHA: 15/11/2017
OBSERVACIONES: LA INFORMACIÓN SE REPORTA CON BASE EN LAS CIFRAS QUE REFLEJAN LOS ESTADOS FINANCIEROS DEL FONDO AL CIERRE DEL MES DE JUNIO DE 2021. CORRESPONDE AL PASIVO DE RECURSOS COMPROMETIDOS CON LOS SUJETOS DE APOYO EN $1,955,924.22 MENOS (PATRIMONIO RESTRINGIDO $58,852.80 Y $3,554.01 DE INTERESES GENERADOS EL 29 DE JUNIO).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</si>
  <si>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$1.00   FECHA: 02/01/2015
OBSERVACIONES: ESTE FIDEICOMISO SE ENCUENTRA EN PROCESO DE BAJA/EXTINCIÓN.</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</si>
  <si>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DE ACUERDO AL ARTICULO 221 FRACC. III DEL REGLAMENTO DE LA LEY FEDERAL DE PRESUPUESTO Y RESPONSABILIDAD HACENDARIA, EN ENERO LOS RECURSOS REMANENTES DEL FIDEICOMISO FUERON REINTEGRADOS AL FIDEICOMITENTE COMO LO ESTIPULA EL CONTRATO, ÚLTIMO ESTADO DE CUENTA BANCARIO, CON EL FIN DE DAR PUNTUAL CUMPLIMIENTO AL PROCESO DE EXTINCIÓN DEL FIDEICOMISO DURANTE EL PRESENTE AÑO, TAL Y COMO FUE INSTRUIDO POR LA PRESIDENCIA DE LA REPÚBLICA MEDIANTE EL DECRETO DEL DÍA 6 DE NOVIEMBRE DE 2020.</t>
  </si>
  <si>
    <t>APORTACIÓN INICIAL:   MONTO: $10,000,000.00   FECHA: 12/11/2010
OBSERVACIONES: DE ACUERDO AL ARTICULO 221 FRACC. III DEL REGLAMENTO DE LA LEY FEDERAL DE PRESUPUESTO Y RESPONSABILIDAD HACENDARIA, EN ENERO LOS RECURSOS REMANENTES DEL FIDEICOMISO FUERON REINTEGRADOS AL FIDEICOMITENTE COMO LO ESTIPULA EL CONTRATO, ÚLTIMO ESTADO DE CUENTA BANCARIO ES DEL MES SEÑALADO, CON EL FIN DE DAR PUNTUAL CUMPLIMIENTO AL PROCESO DE EXTINCIÓN DEL FIDEICOMISO DURANTE EL PRESENTE AÑO, TAL Y COMO FUE INSTRUIDO POR LA PRESIDENCIA DE LA REPÚBLICA MEDIANTE EL DECRETO DEL DÍA 6 DE NOVIEMBRE DE 2020.</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</si>
  <si>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EN ESTE PERÍODO SE REPORTA LA EXTINCIÓN DEL FIDEICOMISO DE INVESTIGACIÓN DENOMINADO "FONDO DE INVESTIGACIÓN CIENTÍFICA Y DESARROLLO TECNOLÓGICO DEL COLEGIO DE SAN LUIS, A.C.</t>
  </si>
  <si>
    <t>DESTINO: GASTO CORRIENTE Y DE INVERSION DE LOS PROYECTOS APOYADOS POR EL FIDEICOMISO, PAGOS AL FIDUCIARIO POR CONCEPTO DE HONORARIOS Y TRANSFERENCIA DEL REMANENTE A CUENTA BANCARIA PROPIA DEL INTITUTO DE ECOLOGÍA, A. C. POR EXTINCIÓN DE FIDEICOMISO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</si>
  <si>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APORTACIÓN INICIAL:   MONTO: $11,027,528.68   FECHA: 28/10/2004
OBSERVACIONES: SE INFORMA QUE EN EL MES DE JUNIO 2021 SE REALIZÓ LA TRANSFERENCIA DEL REMANENTE DEL FIDEICOMISO A UNA CUENTA BANCARIA A NOMBRE DEL INSTITUTO DE ECOLOGÍA, A. C. POR $1,249,699.92, CON LA FINALIDAD DE CONTINUAR CON LA EXTINCIÓN</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</si>
  <si>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2019 CORRESPONDE A LA DISPONIBILIDAD PATRIMONIAL FINAL DE ESE EJERCICIO. EL SALDO NETO ES $0 DERIVADO A LA EXTINCION DE ESTE FIDEICOMISO CON FECHA 30 DE JUNIO ESTO EN CUMPLIMIENTO AL DECRETO PUBLICADO, POR OTRA PARTE LOS RECURSOS QUE ERA ADMINISTRADOS EN ESTE CONTRATO AHORA ESTAN EN LA TESORERIA DEL INSTITUTO MORA</t>
  </si>
  <si>
    <t>DESTINO: LOS SALDOS EN CUENTAS BANCARIAS Y CONTRATO DE INVERSION SE ENCUENTRAN EN CEROS
CUMPLIMIENTO DE LA MISIÓN:
AL ESTAR EN CEROS LAS CUENTAS Y CONTRATO, NO ES POSIBLE REALIZAR EL CUMPLIMIENTO DE LA MISIÓN Y EL OBJETO DE SU CREACIÓN.</t>
  </si>
  <si>
    <t>APORTACIÓN INICIAL:   MONTO: $5,000.00   FECHA: 24/11/2000
OBSERVACIONES: EL SALDO EN CUENTAS BANCARIAS Y CONTRATO DE INVERSIÓN SE ENCUENTRA EN CEROS. EL FIDEICOMISO YA NO CUENTA CON SALDOS FINANCIEROS</t>
  </si>
  <si>
    <t>DESTINO: EL SALDO AL 30 DE JUNIO DE 2021 CORRESPONDE A LOS RECURSOS QUE SE ENCONTRABAN EN INVERSIÓN Y QUE FUERON TRANSFERIDOS A LA CUENTA BANCARIA ESPECÍFICA DE LA TESORERÍA DE CIDESI EL 1 DE JULIO DE 2021 PARA SU EXTINCIÓN.
CUMPLIMIENTO DE LA MISIÓN:
LOA RETIROS POR $5,945,216.72 Y POR $538.66 SE REALIZARON EN CUMPLIMIENTO AL DECRETO DEL 06 DE NOVIEMBRE DEL 2020, POR EL QUE SE REFORMAN Y DEROGAN DIVERSAS DISPOSICIONES Y EN CONSECUENCIA SE ORDENA LA EXTINCIÓN O TERMINACIÓN DE LOS FIDEICOMISOS.</t>
  </si>
  <si>
    <t>APORTACIÓN INICIAL:   MONTO: $5,355,000.00   FECHA: 21/12/2000
OBSERVACIONES: 1.- SE GENERARON INTERESES BANCARIOS EN EL PERÍODO DE ENERO A JUNIO DE 2021, POR LA CANTIDAD DE $103,615.17 2.- COMISIONES BANCARIAS APLICADAS EN EL PERÍODO DE ENERO A JUNIO DE 2021, ASCIENDEN A $6,960.00 3.- EL 28 DE JUNIO DEL 2021 SE REALIZÓ LA 1RA, SESIÓN EXTRAORDINARIA DEL COMITÉ TÉCNICO Y DE ADMINISTRACIÓN DEL FONDO. 3.- EL 30 DE JUNIO DE 2021 SE REINTEGRÓ A LA CUENTA BANCARIA ESPECÍFICA DE CIDESI EL MONTO REMANENTE NO COMPROMETIDO POR $5,945,216.72 PARA SU EXTINCIÓN.</t>
  </si>
  <si>
    <t>DESTINO: EL DESTINO DE LOS RECURSOS AL 2DO. TRIMESTRE 2021 FUE PARA LO SIGUIENTE: .FORTALECIMIENTO DE LA INFRAESTR. DE DIVERSAS ÁREAS, CANTIDAD DE $236,373.19 .FORTALECIMIENTO DEL POSGRADO EN OCEANOGRAFÍA FÍSICA, LA CANTIDAD DE $86,975.93 .FIDEICOMISO (INTERESES, HONORARIOS, INVERSIÓN), LA CANTIDAD DE $84,240.00 .FORTALECIMIENTO DE LA INFRAESTRUCTURA DEL CENTRO $11´000,000.00 .FORTALECIMIENTO DE LA INFRAESTRUCTURA DE LA DIVISION DE OCEANOLOGIA $902,844.40 .EQUIPAMIENTO Y FORTALECIMIENTO DE INFRAESTRUCTURA EN OBRA PARA EL DEPARTAMENTO DE OCEANOGRAFIA FISICA $3,267,924.48 .SITUACIÓN ACTUAL Y BAJO ESCENARIOS DE CAMBIO CLIMÁTICO DE LA INDUSTRIA VITIVINÍCOLA DE B.C. MÉXICO $265,744.62 EN CUMPLIMIENTO AL DECRETO POR EL QUE SE ESTABLECE LA EXTINCIÓN DE LOS FIDEICOMISOS DE CIENCIA Y TECNOLOGÍA PUBLICADO EL 06 DE NOVIEMBRE DE 2020 EN EL DIARIO OFICIAL DE LA FEDERACIÓN SE FIRMO EL CONVENIO DE EXTINCIÓN EL 24 DE JUNIO DE 2021 Y EL SALDO A LA FECHA DE $ 26, 563,180.49 M.N. CORRESPONDIENTE A LOS COMPROMISOS EXISTENTES FUE REINTEGRADO AL CENTRO DE INVESTIGACIÓN CIENTÍFICA Y DE EDUCACIÓN SUPERIOR DE ENSENADA, BAJA CALIFORNIA (CICESE).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</si>
  <si>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MENOS LOS HONORARIOS A LA FIDUCIARIA, MENOS LOS APOYOS OTORGADOS A PROYECTOS ESPECÍFICOS AUTORIZADOS AL 2DO. TRIMESTRE POR $ 15,844,102.62 MN MENOS EL SALDO DISPONIBLE EN LA FIDUCIARIA AL 24 DE JUNIO DE $26,563,180.49 MN A LA FECHA DE SU EXTINCIÓN.</t>
  </si>
  <si>
    <t>DESTINO: APOYOS PARA LA INVESTIGACIÓN CIENTIFICA Y TECNOLÓGICA DEL ESTADO DE AGUASCALIENTES.
CUMPLIMIENTO DE LA MISIÓN:
LA INFORMACIÓN NO FUE ACTUALIZADA POR EL SECRETARIO ADMINISTRATIVO, SIN EMBARGO, SE ESTABLECE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</si>
  <si>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$5,000,000.00   FECHA: 12/04/2002
OBSERVACIONES: EL CONACYT Y EL GOBIERNO DEL ESTADO DE AGUASCALIENTES SON FIDEICOMITENTES. LA INFORMACIÓN SE REPORTA CON BASE EN LAS CIFRAS QUE REFLEJAN LOS ESTADOS DE CUENTA DEL FONDO DE LA FIDUCIARIA AL CIERRE DEL MES DE JUNIO 2021 Y DE LA OPERATIVA AL MES DE SEPTIEMBRE DE 2020. LA INFORMACIÓN ADMINISTRATIVA NO FUE ACTUALIZADA POR EL SECRETARIO ADMINISTRATIVO.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</si>
  <si>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APOYAR LA REALIZACIÓN DE PROYECTOS CIENTÍFICOS, TECNOLÓGICOS Y DE INNOVACIÓN QUE CORRESPONDAN A PRIORIDADES DE LA ENTIDAD FEDERATIVA.
CUMPLIMIENTO DE LA MISIÓN:
SE REALIZARON LOS TRABAJOS DEL PROCESO DE LA ADMINISTRACION CON RESPECTO A LOS REGISTROS Y ELABORACION DE LOS ESTADOS FINANCIEROS ADEMÁS EN LA PARTE OPERATIVA SE ESTA EN PROCESO DE LAS CONVOCATORIAS DEL AÑO.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</si>
  <si>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$2,000,000.00   FECHA: 29/10/2001
OBSERVACIONES: PATRIMONIO TEMPORALMENTE RESTRINGIDO Y PATRIMONIO NO RESTRINGIDO</t>
  </si>
  <si>
    <t>DESTINO: APOYOS PARA LA INVESTIGACION CIENTIFICA Y TECNOLOGICA DEL ESTADO DE COAHUILA DE ZARAGOZA
CUMPLIMIENTO DE LA MISIÓN:
EL AVANCE EN ESTE TRIMESTRE DE LAS INSTRUCCIONES DADAS AL SA DEL FONDO MIXTO SON: DESPUÉS DE FIRMAR EL TERCER CONV MOD, SE ENVIÓ UN OFICIO PARA NAFIN, PARA PROCEDER LA TRANSFERENCIA DE RECURSOS. EL 28 DE JUNIO DEL 2021,SE DEPOSITÓ A LA CUENTA DE COECYT $12,737,947.44.CONFORME A LOS DECRETOS DEL DOF DE FECHAS 2 DE ABRIL Y 6 DE NOVIEMBRE DE 2020, ASÍ COMO A LOS ACUERDOS APROBADOS POR LA J. DE G. DEL CONACYT EN SUS SESIONES 1ª Y 2ª EXTRA DE 2020, EL FIDEICOMISO SE ENCUENTRA EN PROCESO DE EXTINCIÓN.</t>
  </si>
  <si>
    <t>APORTACIÓN INICIAL:   MONTO: $8,000,000.00   FECHA: 01/03/2002
OBSERVACIONES: LA INFORMACIÓN FINANCIERA SE REPORTA CON BASE EN LAS CIFRAS QUE REFLEJAN LOS ESTADOS FINANCIEROS DEL FONDO AL MES DE JUNIO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</si>
  <si>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TECNOLOGICA EN EL ESTADO DE CHIAPAS
CUMPLIMIENTO DE LA MISIÓN:
NO SE ACTUALIO LA INFORMACIÓN POR PARTE DEL SECRETARIO ADMINISTRATIVO. SIN EMBARGO, SE INFORMA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</si>
  <si>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$2,000,000.00   FECHA: 07/03/2002
OBSERVACIONES: EL CONACYT Y EL GOBIERNO DEL ESTADO DE CHIAPAS PARTICIPAN COMO FIDEICOMITENTES DEL FONDO. LA INFORMACIÓN SE REPORTA CON BASE EN LAS CIFRAS QUE REFLEJAN LOS ESTADOS DE CUENTA DEL FONDO, DE LA FIDUCIARIA AL MES DE JUNIO DE 2021 Y LA OPERATIVA AL CIERRE DEL MES DE DICIEMBRE DE 2020. LA INFORMACIÓN NO FUE ACTUALIZADA POR EL SECRETARIO ADMINISTRATIVO. EL PATRIMONIO DEL FONDO SE INTEGRA POR EL ACTIVO TOTAL MENOS EL PASIVO CIRCULANTE.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</si>
  <si>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APOYAR LA REALIZACIÓN DE PROYECTOS CIENTÍFICOS, TECNOLOGICOS, DE INNOVACIÓN QUE RESPONDAN A PRIORIDADES ESTABLECIDAS POR EL GOBIERNO DEL ESTADO, PARA ATENDER PROBLEMAS, NECESIDADES U OPORTUNIDADES ESTRATEGICAS QUE CONTRIBUYAN AL DESARROLLO ECONOMICO Y SOCIAL SUSTENTABLE A LA VINCULACIÓN, AL INCREMENTO DE LA PRODUCTIVIDAD Y COMPETITIVIDAD DE LOS SECTORES PRODUCTIVOS Y DE SERVICIOS, Y AL FORTALECIMIENTO Y CONSOLIDACIÓN DE LAS CAPACIDADES DE CIENCIA, TECNOLOGÍA E INOVACION DEL ESTADO DE DURANGO.
CUMPLIMIENTO DE LA MISIÓN: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</si>
  <si>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$3,000,000.00   FECHA: 07/03/2002
OBSERVACIONES: LA INFORMACIÓN SE REPORTA CON BASE EN LAS CIFRAS QUE REFLEJAN LOS ESTADOS FINANCIEROS DEL FONDO AL CIERRE DE JUNIO DE 2021.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</si>
  <si>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PARA LA INVESTIGACION CIENTIFICA Y TECNOLOGICA DEL ESTADO DE GUANAJUATO.
CUMPLIMIENTO DE LA MISIÓN:
LA SECRETARÍA ADMINISTRATIVA NO PRESENTO INFORMACIÓN, SIN EMBARGO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</si>
  <si>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$6,000,000.00   FECHA: 17/12/2001
OBSERVACIONES: EL CONACYT Y EL GOBIERNO DEL ESTADO PARTICIPAN COMO FIDEICOMITENTES DEL FONDO. LA INFORMACIÓN SE REPORTA CON BASE EN LAS CIFRAS QUE REFLEJAN LOS ESTADOS DE CUENTA DEL FONDO AL MES DE JUNIO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</si>
  <si>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DE GUERRERO.
CUMPLIMIENTO DE LA MISIÓN:
LA INFORMACIÓN NO FUE ACTUALIZADA POR EL SECRETARIO ADMINISTRATIVO, SIN EMBARGO, SE INFORMA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</si>
  <si>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$2,000,000.00   FECHA: 17/12/2001
OBSERVACIONES: EL CONACYT Y EL GOBIERNO DEL ESTADO DE GUERRERO PARTICIPAN COMO FIDEICOMITENTES DEL FONDO. LA INFORMACIÓN SE REPORTA CON BASE EN LAS CIFRAS QUE REFLEJA EL ESTADO DE CUENTA DEL FONDO AL CIERRE DEL MES DE JUNIO DE 2021. EL SECRETARIO ADMINISTRATIVO, NO ACTUALIZÓ DATOS ADMINISTRATIVOS.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</si>
  <si>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NO SE REALIZARON EROGACIONES EN ESTE TRIMESTRE
CUMPLIMIENTO DE LA MISIÓN:
SE DA SEGUIMIENTO A 5 PROYECTOS DEL FIDEICOMISO, 1 DERIVADO DE CONVOCATORIA 2016 Y 4 DE CONVOCATORIA 2018.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</si>
  <si>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$2,500,000.00   FECHA: 11/01/2002
OBSERVACIONES: EL CONACYT Y EL GOBIERNO DEL ESTADO DE HIDALGO PARTICIPAN COMO FIDEICOMITENTES EN EL FONDO. LA INFORMACIÓN SE REPORTA CON BASE EN LAS CIFRAS QUE REFLEJAN LOS ESTADOS FINANCIEROS DEL FONDO AL MES DE JUNIO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</si>
  <si>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(O SECTOR, EN SU CASO) DE 2020
CUMPLIMIENTO DE LA MISIÓN:
LA INFORMACIÓN NO FUE ACTUALIZADA POR EL SECRETARIO ADMINISTRATIVO, SIN EMBARGO, SE INFORMA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</si>
  <si>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$8,847,952.20   FECHA: 01/03/2002
OBSERVACIONES: EL CONACYT Y EL GOBIERNO DEL ESTADO DE NUEVO LEÓN PARTICIPAN COMO FIDEICOMITENTES EN EL FONDO. LA INFORMACIÓN FINANCIERA SE REPORTA CON BASE EN LAS CIFRAS QUE REFLEJAN LOS ESTADOS DE CUENTA DEL FONDO, DE LA FIDUCIARIA A JUNIO DE 2021 Y DE LA OPERATIVA A FEBRERO DE 2021. LA INFORMACIÓN NO FUE ACTUALIZADA POR EL SECRETARIO ADMINISTRATIVO.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</si>
  <si>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PUEBLA Y GASTO OPERATIVO.
CUMPLIMIENTO DE LA MISIÓN:
LA INFORMACIÓN NO FUE ACTUALIZADA POR EL SECRETARIO ADMINISTRATIVO, SIN EMBARGO, SE ESTABLECE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</si>
  <si>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$2,000,000.00   FECHA: 11/01/2002
OBSERVACIONES: EL CONACYT Y EL GOBIERNO DEL ESTADO DE PUEBLA PARTICIPAN COMO FIDEICOMITENTES EN EL FONDO. LA INFORMACIÓN SE REPORTA CON BASE EN LAS CIFRAS QUE REFLEJAN LOS ESTADOS FINANCIEROS DEL MES DE MAYO 2021 Y EL ESTADO DE CUENTA DE LA FIDUCIARIA AL MES DE JUNIO 2021. LA INFORMACIÓN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</si>
  <si>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EL FOMENTO A LA INVESTIGACION CIENTIFICA Y TECNOLOGICA DEL ESTADO (UNIVERSIDADES, CENTROS DE INVESTIGACION Y EMPRESAS CON RENIECYT) DE QUINTANA ROO
CUMPLIMIENTO DE LA MISIÓN:
LA INFORMACIÓN NO FUE ACTUALIZADA POR EL SECRETARIO ADMINISTRATIVO, SIN EMBARGO, SE INFORMA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</si>
  <si>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$3,000,000.00   FECHA: 14/12/2001
OBSERVACIONES: EL CONACYT Y EL GOBIERNO DEL ESTADO DE QUINTANA ROO PARTICIPAN COMO FIDEICOMITENTES DEL FONDO. LA INFORMACIÓN FINANCIERA SE REPORTA CON BASE EN LAS CIFRAS QUE REFLEJAN LOS ESTADOS DE CUENTA DEL FONDO, DE LA FIDUCIARIA A JUNIO DE 2021 Y DE LA OPERATIVA A FEBRERO DE 2021.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</si>
  <si>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APOYAR LA REALIZACIÓN DE PROYECTOS CIENTÍFICOS, TECNOLÓGICOS Y DE INNOVACIÓN QUE RESPONDAN A PRIORIDADES ESTABLECIDAS POR EL GOBIERNO DEL ESTADO, PARA ATENDER PROBLEMAS, NECESIDADES U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CUMPLIMIENTO DE LA MISIÓN:
LA SECRETARIA ADMINISTRATIVA NO ACTUALIZÓ DATOS, SIN EMBARGO SE REPORTA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</si>
  <si>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$6,000,000.00   FECHA: 01/03/2002
OBSERVACIONES: LA INFORMACIÓN SE REPORTA CON BASE EN LAS CIFRAS QUE REFLEJAN LOS ESTADOS FINANCIEROS AL CIERRE DEL MES DE JUNIO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</si>
  <si>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Y DE INNOVACIÓN QUE RESPONDAN A LAS PRIORIDADES ESTABLECIDAS POR DEL ESTADO DE SONORA.
CUMPLIMIENTO DE LA MISIÓN:
LA INFORMACIÓN NO FUE ACTUALIZADA POR EL SECRETARIO ADMINISTRATIVO, SIN EMBARGO, SE INFORMA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</si>
  <si>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$2,000,000.00   FECHA: 02/04/2002
OBSERVACIONES: EL CONACYT Y EL GOBIERNO DEL ESTADO DE SONORA PARTICIPAN COMO FIDEICOMITENTES EN EL FONDO. LA INFORMACIÓN SE REPORTA CON BASE EN LAS CIFRAS QUE REFLEJAN LOS ESTADOS DE CUENTA DEL FONDO, DE LA FIDUCIARIA AL CIERRE DE JUNIO 2021 Y DE LA OPERATIVA A MARZO 2021. LA INFORMACIÓN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</si>
  <si>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EN SEGUIMINETO AL DECRETO PARA LA EXTINCÍN DE LOS FONDOS MIXTOS Y GIRADA LA INSTRUCCIÓN DE LOS FIDEICOMITENTES PARA REALIZAR LAS DISPERSIONES DEL PATRIMONIO, SE ERRADICARON LOS RECURSOS PROPORCIONALES A LA TESOFE Y AL GOBIERNO DEL ESTADO DE TAMAULIPAS. POR LO QUE LAS CUENTAS DE INVERSIÓN DEL FONDO QUEDARON EN $0.00 CONFORME A LOS DECRETOS PUBLICADOS EN EL DOF DE FECHAS 2 DE ABRIL Y 6 DE NOVIEMBRE DE 2020, ASÍ COMO A LOS ACUERDOS APROBADOS POR LA JUNTA DE GOBIERNO DEL CONACYT EN SUS SESIONES 1ª Y 2ª EXTRAORDINARIAS DE 2020, EL FIDEICOMISO SE ENCUENTRA EN PROCESO DE EXTINCIÓN.
CUMPLIMIENTO DE LA MISIÓN:
EN EL MARCO DE LAS ACTIVIDADES DEL PROCESO DE EXTINSION DEL FONDO, SE SUSCRIBIO POR LOS FIDEICOMITENTES EL CUARTO CONVENIO MODIFICATORIO AL CONTRATO DE FIDEICOMISO, ASI COMO LA RADICACION DE LOS RECURSOS A LA TESOFE Y AL GOBIERNO DEL ESTADO DE TAMAULIPAS. INDISTINTAMENTE AL CIERRE DEL TRIMESTRE, SE TRABAJA EN LA CARPETA DE TRABAJO PARA LA 1A SESION ORDINARIA DEL CTA 2021.</t>
  </si>
  <si>
    <t>APORTACIÓN INICIAL:   MONTO: $3,500,000.00   FECHA: 19/12/2001
OBSERVACIONES: EL IMPORTE REFLEJADO EN EL CONCEPTO DE EGRESO ACUMULADO, CORRESPONDE A LA DISPERSIÓN AL GOBIERNO DEL ESTADO DE TAMAULIPAS, EN CUMPLIMIENTO A LA INSTRUCCIÓN GIRADA POR LOS FIDEICOMITENTES. LA INFORMACIÓN FINANCIERA SE REPORTA CON BASE EN LAS CIFRAS QUE REFLEJAN LOS ESTADOS FINANCIEROS DEL FONDO AL CIERRE DE JUNIO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</si>
  <si>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SECRETARIO ADMINISTRATIVO NO REPORTÓ INFORMACIÓN SIN EMBARGO CONFORME A LOS DECRETOS PUBLICADOS EN EL DOF DE FECHAS 2 DE ABRIL Y 6 DE NOVIEMBRE DE 2020, ASÍ COMO A LOS ACUERDOS APROBADOS POR LA JUNTA DE GOBIERNO DEL CONACYT EN SUS SESIONES 1ª Y 2ª EXTRAORDINARIAS DE 2020, EL FIDEICOMISO SE ENCUENTRA EN PROCESO DE EXTINCIÓN.
CUMPLIMIENTO DE LA MISIÓN:
EL SECRETARIO ADMINISTRATIVO NO REPORTÓ INFORMACIÓN SIN EMBARGO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</si>
  <si>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$2,000,000.00   FECHA: 11/01/2002
OBSERVACIONES: EL CONACYT Y EL GOBIERNO DEL ESTADO DE TLAXCALA PARTICIPAN COMO FIDEICOMITENTES EN EL FONDO. LOS DATOS SE REPORTAN CON BASE EN LAS CIFRAS QUE REFLEJAN LOS ESTADOS FINANCIEROS AL MES DE JUNIO DE 2021. LOS ESTADOS FINANCIEROS ESTAN DICTAMINADOS HASTA EL EJERCICIO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</si>
  <si>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ZACATECAS EN SUS SECTORES PRIORITARIOS: MINERÍA, AGROINDUSTRIA ALIMENTARIA, TICS, MANUFACTURA AVANZADA Y ENERGIAS RENOVABLES.
CUMPLIMIENTO DE LA MISIÓN:
SE LLEVARON A CABO LAS GESTIONES PARA PROCESO DE EXTINCIÓN DE LOS FIDEICOMISOS Y LA REASIGNACIÓN DE RECURSOS DISPONIBLES. DEL MISMO MODO SE DIÓ SEGUIMIENTO A LOS PROYECTOS TERMINADOS POR CONCLUIR Y A LOS PROYECTOS EN DESARROLLO.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</si>
  <si>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$3,000,000.00   FECHA: 02/04/2002
OBSERVACIONES: EL CONACYT Y EL GOBIERNO DEL ESTADO DE ZACATECAS PARTICIPAN COMO FIDEICOMITENTES EN EL FONDO. LA INFORMACIÓN SE REPORTA CON BASE EN LAS CIFRAS QUE REFLEJAN LOS ESTADOS FINANCIEROS DEL FONDO AL CIERRE DEL MES DE JUNIO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</si>
  <si>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(O SECTOR, EN SU CASO) DE NAYARIT.
CUMPLIMIENTO DE LA MISIÓN:
SE INTEGRÓ CON LOS ESTADOS DE CUENTA Y FORMATOS DE DISPONIBILIDAD DE RECURSOS, LAS APORTACIONES PATRIMONIALES Y LOS PORCENTAJES DE APORTACIÓN DE LOS FIDEICOMITENTES. SE REALIZÓ EL ENTERO DE LOS RECURSOS QUE ESTABAN EN LA CUENTA.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</si>
  <si>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$7,300,000.00   FECHA: 24/07/2002
OBSERVACIONES: EL CONACYT Y EL GOBIERNO DEL ESTADO DE NAYARIT PARTICIPAN COMO FIDEICOMITENTES EN EL FONDO. LA INFORMACIÓN SE REPORTA CON BASE A LAS CIFRAS QUE REFLEJAN LOS ESTADOS FINANCIEROS DEL FONDO A JUNIO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</si>
  <si>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CIBNOR $8,966,502.90 APOYOS PARA EL INSTITUTO NACIONAL DE INVESTIGACION FORESTALES, ARICULTURA Y PECUARIAS $1,220,750 APOYOS PARA CIPACTLI $ 5,341,544.40
CUMPLIMIENTO DE LA MISIÓN:
LA INFORMACIÓN NO FUE ACTUALIZADA POR EL SECRETARIO ADMINISTRATIVO. SIN EMBARGO, SE INFORM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</si>
  <si>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$1,500,000.00   FECHA: 24/07/2002
OBSERVACIONES: EL CONACYT Y EL GOBIERNO DEL ESTADO PARTICIPAN COMO FIDEICOMITENTES DEL FONDO. LA INFORMACIÓN SE REPORTA CON BASE EN LAS CIFRAS QUE REFLEJAN LOS ESTADOS DE CUENTA DEL FONDO, DE LA FIDUCIARIA AL CIERRE DE JUNIO DE 2021 Y DE LA OPERATIVA AL MES DE DICIEMBRE DE 2020. LA INFORMACIÓN ADMINISTRATIVA NO FUE ACTUALIZADA POR EL SECRETARIO ADMINISTRATIVO.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</si>
  <si>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DESTINO: GASTO OPERATIVO Y APOYOS PARA LA INVESTIGACIÓN CIENTÍFICA Y TECNOLÓGICA DEL ESTADO.
CUMPLIMIENTO DE LA MISIÓN:
LA INFORMACIÓN NO FUE ACTUALIZADA POR EL SECRETARIO ADMINISTRATIVO, SIN EMBARGO, SE INFORMA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</si>
  <si>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$6,600,000.00   FECHA: 27/08/2002
OBSERVACIONES: EL CONACYT Y EL GOBIERNO DEL ESTADO DE TABASCO PARTICIPAN COMO FIDEICOMITENTES EN EL FONDO. LA INFORMACIÓN SE REPORTA CON BASE EN LAS CIFRAS QUE REFLEJAN LOS ESTADOS DE CUENTA DEL FONDO, DE LA FIDUCIARIA AL CIERRE DEL MES DE JUNIO DE 2021 Y DE LA OPERATIVA A DICIEMBRE DE 2020. TODOS LOS RECURSOS QUE INTEGRAN EL PATRIMONIO SE ENCUENTRAN EN LAS CUENTAS BANCARIAS DEL FONDO Y DE LA FIDUCIARIA.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</si>
  <si>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RECURSOS DESTINADOS PARA EL FOMENTO A LA INVESTIGACION CIENTIFICA Y TECNOLOGICA DEL ESTADO DEL ESTADO DE YUCATAN. (UNIVERSIDADES, CENTROS DE INV. Y EMPRESAS CON RENIECYT)
CUMPLIMIENTO DE LA MISIÓN:
EJERCICIO DE 2021, SE PAGARON LOS HONORARIOS FIDUCIARIOS Y SERVICIOS PROFESIONALES QUE SE ADEUDABAN, SE ENTREGARON RECURSOS QUE FORMABAN PARTE DEL PATRIMONIO DEL FIDEICOMISO A CADA UNO DE LOS FIDEICOMITENTES Y ESTÁ EN PROCESO LA CESIÓN DE OBLIGACIONES.</t>
  </si>
  <si>
    <t>APORTACIÓN INICIAL:   MONTO: $3,000,000.00   FECHA: 24/10/2002
OBSERVACIONES: EL CONACYT Y EL GOBIERNO DEL ESTADO DE YUCATAN PARTICIPAN COMO FIDEICOMITENTES EN EL FONDO. LA INFORMACIÓN SE REPORTA CON BASE EN LAS CIFRAS QUE REFLEJAN LOS ESTADOS FINANCIEROS DEL FONDO AL MES DE JUNIO DE 2021. PATRIMONIO INTEGRADO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</si>
  <si>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MORELOS ASI COMO PARA EL GASTO OPERTIVO DEL FIDEICOMISO
CUMPLIMIENTO DE LA MISIÓN:
SE REALIZO LA ENTREGA DEL REMANENTE A LOS FIDEICOMITENTES CONFORME AL PORCENTAJE DE APORTACIONES QUE CADA UNO EFECTUÓ.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</si>
  <si>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$2,000,000.00   FECHA: 25/11/2002
OBSERVACIONES: EL CONACYT Y EL GOBIERNO DEL ESTADO DE MORELOS PARTICIPAN COMO FIDEICOMITENTES EN EL FONDO. LA INFORMACIÓN SE REPORTA CON BASE EN LAS CIFRAS QUE REFLEJAN LOS ESTADOS FINANCIEROS DEL FONDO AL CIERRE DE JUNIO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 DERIVADO DEL DECRETO DEL 6 DE NOVIEMBRE DEL 2020, CON FECHA 30 DE JUNIO SE REINTEGRO A LOS FIDEICOMITENTES EL REMANENTE EN BASE AL POCENTAJE DE SUS APORTACIONES; SIN EMBARGO, QUEDO PENDIENTE EL PAGO AL DESPACHO CONTABLE, DESPACHO AUDITOR, PAPELERÍA Y DIGITALIZACIÓN DE ARCHIVOS, POR UN IMPORTE TOTAL DE $351,578.67</t>
  </si>
  <si>
    <t>DESTINO: APOYOS PARA PROYECTOS DE INVESTIGACIÓN CIENTÍFICA Y TECNOLÓGICA EN EL ESTADO DE MICHOACÁN.
CUMPLIMIENTO DE LA MISIÓN:
LA INFORMACIÓN NO FUE ACTUALIZADA POR EL SECRETARIO ADMINISTRATIVO. SIN EMBARGO, SE INFORMA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</si>
  <si>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$5,000,000.00   FECHA: 10/12/2002
OBSERVACIONES: LA INFORMACIÓN SE REPORTA CON BASE EN LAS CIFRAS QUE REFLEJAN LOS ESTADOS DE CUENTA, DE LA FIDUCIARIA AL MES DE JUNIO 2021 Y DE LA OPERATIVA AL MES DE MARZO DE 2020. LA INFORMACIÓN NO FUE ACTUALIZADA POR EL SECRETARIO ADMINISTRATIVO. EL REPORTE EN EXTENSO DE LAS ACTIVIDADES DEL PERIODO, SE REPORTAN EN EL INFORME TRIMESTRAL DE ACTIVIDADES A QUE CORRESPONDE.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</si>
  <si>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DESTINO DE LOS RECURSOS SE ENCUENTRAN PARA CUMPLIR CON LOS COMPROMISOS CREADOS POR EL FONDO.
CUMPLIMIENTO DE LA MISIÓN:
SE CUMPLE TOTALMENTE CON LA MISION DEL FONDO.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</si>
  <si>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$5,000,000.00   FECHA: 16/12/2002
OBSERVACIONES: EL CONACYT Y EL GOBIERNO DEL ESTADO DE QUERÉTARO PARTICIPAN COMO FIDECOMITENTES DEL FONDO. LA INFORMACIÓN SE REPORTA CON BASE EN LAS CIFRAS QUE REFLEJAN LOS ESTADOS FINANCIEROS AL MES DE JUNIO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</si>
  <si>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(AMPLIACIÓN PRESUP. PROY. 2015-01-260600 POR $2,500,000.00), (PROY. JAL-2017-04-01-291524 $9,710,729.00), (PROY. JAL-2017-01-01-291274 $14,276,249.00), (PROY. JAL-2017-05-01-293007 $18,002,412.00), (PROY. JAL-2017-06-01-6104 $19,387,250.00), (PROY. JAL-2018-03-125151 $45,200,000.00), (PROY. JAL-2018-03-127184 $11,000,000.00), (PROY. JAL-2018-03-124426 $10,500,00.00)
CUMPLIMIENTO DE LA MISIÓN:
LA INFORMACIÓN NO FUE ACTUALIZADA POR EL SECRETARIO ADMINISTRATIVO, SIN EMBARGO, SE ESTABLECE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</si>
  <si>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$1,000,000.00   FECHA: 06/06/2003
OBSERVACIONES: EL CONACYT Y EL GOBIERNO DEL ESTADO DE JALISCO PARTICIPAN COMO FIDEICOMITENTES EN EL FONDO. LA INFORMACIÓN SE REPORTA CON BASE EN LAS CIFRAS QUE REFLEJAN LOS ESTADOS DE CUENTA DEL FONDO, DE LA FIDUCIARIA AL CIERRE DEL MES DE JUNIO DE 2021 Y DE LA OPERATIVA AL MES DE DICIEMBRE DE 2020. LA INFORMACIÓN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</si>
  <si>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FOMENTO A LA INVESTIGACION CIENTIFICA Y TECNOLOGICA DEL ESTADO DE CAMPECHE. ( UNIVERSIDAD, Y CENTROS DE INVESTIGACIÓN Y EMPRESAS CON RENIECYT).
CUMPLIMIENTO DE LA MISIÓN:
EJERCICIO DE 2021, SE PAGARON LOS HONORARIOS FIDUCIARIOS Y SERVICIOS PROFESIONALES, SE ENTREGARON RECURSOS QUE FORMABAN PARTE DEL PATRIMONIO A CADA UNO DE LOS FIDEICOMITENTES Y ESTÁ EN PROCESO LA CESIÓN DE OBLIGACIONES.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</si>
  <si>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$2,200,000.00   FECHA: 19/12/2002
OBSERVACIONES: EL CONACYT Y EL GOBIERNO DEL ESTADO DE CAMPECHE PARTICIPAN COMO FIDEICOMITENTES EN EL FONDO. LA INFORMACIÓN SE REPORTA CON BASE EN LAS CIFRAS QUE REFLEJAN LOS ESTADOS FINANCIEROS DEL FONDO AL CIERRE DEL MES DE JUNIO 2021. PATRIMONIO COMPUESTO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</si>
  <si>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COLIMA.
CUMPLIMIENTO DE LA MISIÓN:
LA INFORMACIÓN NO FUE ACTUALIZADA POR EL SECRETARIO ADMINISTRATIVO. SIN EMBARGO, SE INFORMA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</si>
  <si>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$3,000,000.00   FECHA: 16/10/2003
OBSERVACIONES: EL CONACYT Y EL GOBIERNO DEL ESTADO DE COLIMA PARTICIPAN COMO FIDEICOMITENTES EN EL FONDO. LA INFORMACIÓN SE REPORTA CON BASE EN LAS CIFRAS QUE REFLEJAN LOS ESTADOS FINANCIEROS DEL FONDO AL MES DE MAYO 2021, Y DE LOS ESTADOS DE CUENTA DE LA FIDUCIARIA A JUNIO 2021 Y DE LA OPERATIVA A MAYO 2021. EL PATRIMONIO SE COMPONE DE TEMPORALMENTE RESTRINGIDO Y PATRIMONIO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</si>
  <si>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MUNICIPIO DE JUAREZ
CUMPLIMIENTO DE LA MISIÓN:
LA INFORMACIÓN ADMINISTRATIVA NO FUE ACTUALIZADA POR EL SECRETARIO ADMINISTRATIVO. SIN EMBARGO, SE ESTABLECE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</si>
  <si>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$5,000,000.00   FECHA: 25/07/2003
OBSERVACIONES: EL CONACYT Y EL GOBIERNO MUNICIPAL DE CIUDAD JUÁREZ PARTICIPAN COMO FIDEICOMITENTES EN EL FONDO. EL ACTUAL REPORTE SE EFECTÚA CON BASE EN LAS CIFRAS QUE REFLEJAN LOS ESTADOS FINANCIEROS AL MES DE MAYO 2021 Y DE LOS ESTADOS DE CUENTA, DE LA FIDUCIARIA A JUNIO 2021 Y DE LA OPERATIVA A MAYO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</si>
  <si>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SINALOA.
CUMPLIMIENTO DE LA MISIÓN:
EL PROYECTO CON CLAVE SIN-2019-01-01-182167 SE ENCUENTRA EN DESARROLLO DE LA SEGUNDA ETAPA; DICHO PROYECTO TIENE COMO OBJETIVO FORTALECER LA INFRAESTRUCTURA TECNOLÓGICA DE 44 CENTROS COMUNITARIOS DIGITALES Y DE EDUCACIÓN INCLUYENTE EN 11 MUNICIPIOS DEL ESTADO DE SINALOA. RESPECTO A LA EXTINCIÓN DEL FONDO, EL 16 DE JUNIO DE 2020 SE FIRMÓ EL 3ER. CONVENIO MODIFICATORIO AL CONTRATO DE FIDEICOMISO Y EL 29 DE JUNIO DE 2020 SE TRANSFIRIERON LOS RECURSOS DEL PATRIMONIO A LOS FIDEICOMITENTES.</t>
  </si>
  <si>
    <t>APORTACIÓN INICIAL:   MONTO: $5,000,000.00   FECHA: 25/02/2004
OBSERVACIONES: EL CONACYT Y EL GOBIERNO DEL ESTADO DE SINALOA PARTICIPAN COMO FIDEICOMITENTES EN EL FONDO. LA INFORMACIÓN SE REPORTA CON BASE EN LAS CIFRAS QUE REFLEJAN LOS ESTADOS DE CUENTA DEL FONDO, DE LA FIDUCIARIA AL MES DE JUNIO DE 2021 Y DE LA OPERATIVA AL MES DE FEBRERO 2021.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</si>
  <si>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APOYOS PARA LA INVESTIGACIÓN CIENTÍFICA Y EL DESARROLLO TECNOLÓGICO DEL ESTADO DE MÉXICO.
CUMPLIMIENTO DE LA MISIÓN:
LA INFORMACIÓN NO FUE ACTUALIZADA POR EL SECRETARIO ADMINISTRATIVO, SIN EMBARGO, SE INFORMA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</si>
  <si>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$3,700,000.00   FECHA: 20/10/2004
OBSERVACIONES: EL CONACYT Y EL GOBIERNO DEL ESTADO DE MÉXICO PARTICIPAN COMO FIDEICOMITENTES EN EL FONDO. LA INFORMACIÓN SE REPORTA CON BASE EN LAS CIFRAS QUE REFLEJAN LOS ESTADOS DE CUENTA DEL FONDO, DE LA FIDUCIARIA A JUNIO DE 2021 Y DE LA OPERATIVA A NOVIEMBRE 2019. LOS DATOS ADMINISTRATIVOS, NO FUERON ACTUALIZADOS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</si>
  <si>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(O SECTOR, EN SU CASO) DE CHIHUAHUA
CUMPLIMIENTO DE LA MISIÓN:
EN EL PERIODO QUE SE INFORMA SE MINISTRO LA CANTIDAD DE $39,344,774.86 A 8 PROYECTOS DE LAS CONVOCATORIAS CHIH-2018-01, CHIH-2018-02 Y CHIH-2018-03.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</si>
  <si>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$5,000,000.00   FECHA: 05/09/2005
OBSERVACIONES: EL CONACYT Y EL GOBIERNO DEL ESTADO DE CHIHUAHUA PARTICIPAN COMO FIDEICOMITENTES EN EL FONDO. LA INFORMACIÓN FINANCIERA SE REPORTA CON BASE EN LAS CIFRAS QUE REFLEJAN LOS ESTADOS FINANCIEROS DEL FONDO AL MES DE JUNIO DE 2021.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</si>
  <si>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CIENTIFICA Y TECNOLOGICA DEL ESTADO DE VERACRUZ.
CUMPLIMIENTO DE LA MISIÓN: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</si>
  <si>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$25,000,000.00   FECHA: 27/09/2005
OBSERVACIONES: EL CONACYT Y EL GOBIERNO DEL ESTADO DE VERACRUZ PARTICIPAN COMO FIDEICOMITENTES EN EL FONDO. LA INFORMACIÓN FINANCIERA SE REPORTA CON BASE EN LAS CIFRAS QUE REFLEJAN LOS ESTADOS FINANCIEROS DEL FONDO AL CIERRE DEL MES DE JUNIO DE 2021. Y SE ANEXA CONCILIACIÓN BANCARIA SOPORTANDO EL SALDO CONTABLE.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</si>
  <si>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INVESTIGACIÓN CIENTÍFICA Y TECNOLÓGICA DEL MUNICIPIO DE PUEBLA, PUEBLA.
CUMPLIMIENTO DE LA MISIÓN:
ESTA INFORMACIÓN NO FUE ACTUALIZADA POR EL SECRETARIO ADMINISTRATIVO DEL FONDO., SIN EMBARGO, SE INFORMA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</si>
  <si>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$5,000,000.00   FECHA: 27/09/2005
OBSERVACIONES: EL CONACYT Y EL MUNICIPIO DE PUEBLA PARTICIPAN COMO FIDEICOMITENTES EN EL FONDO. LA INFORMACIÓN SE REPORTA CON BASE EN LAS CIFRAS QUE REFLEJAN LOS ESTADOS DE CUENTA DEL FONDO DE LA FIDUCIRAIA A JUNIO DE 2021 Y DE LA OPERATIVA A DICIEMBRE 2018. LOS DATOS ADMINISTRATIVOS NO FUERON ACTUALIZADOS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</si>
  <si>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DISTRITO FEDERAL
CUMPLIMIENTO DE LA MISIÓN:
LA INFORMACIÓN NO FUE ACTUALIZADA POR EL SECRETARIO ADMINISTRATIVO, SIN EMBARGO, SE INFORMA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</si>
  <si>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$15,000,000.00   FECHA: 08/10/2007
OBSERVACIONES: EL CONACYT Y EL GOBIERNO DEL DISTRITO FEDERAL SON FIDEICOMITENTES. LA INFORMACIÓN SE REPORTA CON BASE EN LAS CIFRAS QUE REFLEJAN LOS ESTADOS FINANCIEROS A MAYO 2021, Y DE LOS ESTADOS DE CUENTA DE LA FIDUCIARIA A JUNIO 2021 Y DE LA OPERATIVA A ABRIL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</si>
  <si>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OAXACA.
CUMPLIMIENTO DE LA MISIÓN:
LA SECRETARIA ADMINISTRATIVA NO PRESENTO INFORMACIÓN, SIN EMBARGO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</si>
  <si>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$14,000,000.00   FECHA: 29/09/2008
OBSERVACIONES: LA INFORMACIÓN SE REPORTA CON BASE EN LAS CIFRAS QUE REFLEJAN LOS ESTADOS FINANCIEROS Y FORMATO ADMINISTRATIVO DEL FONDO AL CIERRE DEL MES DE JUNIO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</si>
  <si>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MUNICIPIO DE LA PAZ, BAJA CALIFORNIA SUR.
CUMPLIMIENTO DE LA MISIÓN:
LA INFORMACIÓN NO FUE ACTUALIZADA POR EL SECRETARIO ADMINISTRATIVO, SIN EMBARGO, SE INFORMA QUE CONFORME A LOS DECRETOS PUBLICADOS EN EL DOF DE FECHAS 2 DE ABRIL Y 6 DE NOVIEMBRE DE 2020, ASÍ COMO A LOS ACUERDOS APROBADOS POR LA JUNTA DE GOBIERNO DEL CONACYT EN SUS SESIONES 1ª Y 2ª EXTRAORDINARIAS DE 2020, EL FIDEICOMISO SE ENCUENTRA EN PROCESO DE EXTINCIÓN.</t>
  </si>
  <si>
    <t>APORTACIÓN INICIAL:   MONTO: $4,200,000.00   FECHA: 26/03/2012
OBSERVACIONES: LA INFORMACIÓN SE REPORTA CON BASE EN LAS CIFRAS QUE REFLEJAN LOS ESTADOS DE CUENTA DE LA FIDUCIARIA DEL FONDO AL MES DE JUNIO DE 2021 Y DE LA CUENTA OPERATIVA AL CIERRE DEL MES DE AGOSTO 2018.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</si>
  <si>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SE HACE DE CONOCIMIENTO, QUE DE CONFORMIDAD CON EL CONVENIO DE EXTINCIÓN DEL FIDEICOMISO, ASÍ COMO SÉPTIMO TRANSITORIO DEL DECRETO POR EL QUE SE REFORMA Y DEROGAN DIVERSAS DISPOSICIONES EN MATERIA DE FOICOMISOS PUBLICADO EN EL DIARIO OFICIAL DE LA FEDERACIÓN PUBLICADO EL PASADO 06 DE NOVIEMBRE DE 2020, LOS RECURSOS SE ENCUENTRAN REINTEGRADOS A LA TESORERIA DEL INFOTEC.
CUMPLIMIENTO DE LA MISIÓN:
EL PROPÓSITO DE LA CREACIÓN DEL PRESENTE FIDEICOMISO, FUE PARA LA CREACIÓN DEL CENTRO DE DATOS INFOTEC EN LA CIUDAD DE AGUASCALIENTES, EL CUAL SE ENCUENTRA OPERANDO Y EN FUNCIONAMIENTO.</t>
  </si>
  <si>
    <t>APORTACIÓN INICIAL:   MONTO: $19,163,645.00   FECHA: 20/12/2012
OBSERVACIONES: INFORMACIÓN OBTENIDA DEL ESTADO DE CUENTA, REINTEGRO A LA CUENTA DE INFOTEC; ASÍ COMO DE LOS ESTADOS DE SITUACIÓN FINANCIERA DEL FIDEICOMISO DENOMINADO "FONDO DE INVESTIGACIÓN CIENTÍFICA Y DESARROLLO TECNOLÓGICO DEL CENTRO PÚBLICO DE INVESTIGACIÓN" AL MISMO PERIODO EMITIDOS POR INFOTEC COMO FIDEICOMITENTE.</t>
  </si>
  <si>
    <t>DESTINO: GASTOS DE OPERACION DE LA CNH 2021, SERVICIO DE TELEFONIA E INTERNET MÓVIL, SERVICIO DE DESARROLLO Y MANTENIMIENTO DE SISTEMAS DE LA INFORMACION DE LA CNH,SERVICIO DE MEDICÓN DE AFORO DE POZOS,SERVICIO PARA EL RESGUARDO Y ADMINISTRACION DE MEDIOS FISICOS, DERECHOS DE USO, ACTUALIZACIÓN Y SOPORTE DE LICENCIAS DE SOFTWARE, HONORARIOS AUDITORÍA EXTERNA Y HONORARIOS FIDUCIARIOS.
CUMPLIMIENTO DE LA MISIÓN:
SE CUMPLIO</t>
  </si>
  <si>
    <t>DESTINO: AL SEGUNDO TRIMESTRE DE 2021, NO SE HAN REALIZADO MOVIMIENTOS DE SALIDA DE RECURSOS POR APOYO A VICTIMAS, DEBIDO AL PROCESO DE EXTINCIÓN DEL FIDEICOMISO. ÚNICAMENTE SE PAGARON HONORARIOS
CUMPLIMIENTO DE LA MISIÓN:
AL SEGUNDO TRIMESTRE DE 2021, NO SE HAN REALIZADO MOVIMIENTOS DE SALIDA DE RECURSOS POR APOYO A VICTIMAS, DEBIDO AL PROCESO DE EXTINCIÓN DEL FIDEICOMISO.</t>
  </si>
  <si>
    <t>DESTINO: EN EL SEGUNDOI TRIMESTRE DE 2021 NO SE APORTARON RECURSOS PÚBLICOS FEDERALES.
CUMPLIMIENTO DE LA MISIÓN:
SE HA CUMPLIDO LA MISIÓN Y FINES DEL FIDEICOMISO, Y SE EFECTUARÁN LAS ACCIONES RELATIVAS A LA EXTINCIÓN DEL MISMO, CONTINUANDOSE CON LOS TRÁMITES DE EJECUCIÓN DE LAS SENTENCIAS DEL 25 DE MAYO DEL 2009 Y DEL 22 DE NOVIEMBRE DE 2007, DICTADAS EN CONTRA DE LA EMPRESA TRIBASA.</t>
  </si>
  <si>
    <t>DESTINO: AL SEGUNDO TRIMESTRE DEL EJERCICIO FISCAL 2021 NO SE HAN APORTADO RECURSOS PÚBLICOS FEDERALES A ESTE FIDEICOMISO
CUMPLIMIENTO DE LA MISIÓN:
LA MISIÓN Y FINES PARA LOS CUALES FUE CREADO EL FIDEICOMISO, SE HAN CUMPLIDO CABALMENTE, LAS ACTIVIDADES CULTURALES Y DE ADMINISTRACIÓN Y MANTENIMIENTO DE LOS INMUEBLES CORRESPONDIENTES A LOS DOS IMPORTANTES MUSEOS, ASÍ COMO DE LAS OBRAS DE ARTE QUE ALBERGAN, CONSIDERADAS PATRIMONIO ARTÍSTICO Y CULTURAL DE LA NACIÓN Y QUE TIENE BAJO SU CUSTODIA EL FIDEICOMISO.</t>
  </si>
  <si>
    <t>APORTACIÓN INICIAL:   MONTO: $645,500.00   FECHA: 25/09/1958
OBSERVACIONES: LAS CIFRAS REPORTADAS CORRESPONDE A LA INFORMACIÓN PROPORCIONADA POR LA FIDUCIARIA BANCO DE MÉXICO. AL SEGUNDO TRIMESTRE DEL EJERCICIO FISCAL 2021, NO SE HAN APORTADO RECURSOS PÚBLICOS FEDERALES A ESTE FIDEICOMISO.</t>
  </si>
  <si>
    <t>DESTINO: AL SEGUNDO TRIMESTRE DEL EJERCICIO FISCAL 2021 NO SE HAN APORTADO RECURSOS PÚBLICOS FEDERALES A ESTE FIDEICOMISO.
CUMPLIMIENTO DE LA MISIÓN:
LA MISIÓN Y FINES DE ESTE FIDEICOMISO, SE HAN CUMPLIDO A CABALIDAD, LLEVÁNDOSE A CABO LAS ACTIVIDADES CULTURALES Y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</si>
  <si>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LA CUAL ASCIENDE A 16,447,355.00. AL SEGUNDO TRIMESTRE DEL EJERCICIO FISCAL 2021. NO SE HAN APORTADO RECURSOS PÚBLICOS FEDERALES A ESTE FIDEICOMISO.</t>
  </si>
  <si>
    <t>DESTINO: LOS $7,890,226.57 CONSIDERA ANTICIPOS A PROYECTOS DE MANTENIMIENTO ADQUISICIÓN DE PREDIOS Y CONSERVACIÓN DE MUSEOS E IMPUESTOS ACUMULADOS A JUNIO 2021.
CUMPLIMIENTO DE LA MISIÓN:
SE ENCUENTRAN OPERANDO CON NORMALIDAD EN EL FORTALECIMIENTO Y AMPLIACIÓN DE LA INFRAESTRUCTURA CULTURAL. SE INICIARÁ EL PROCESO DE EXTINCIÓN UNA VEZ QUE SE HAYA CUBIERTO LOS COMPROMISOS ESTABLECIDOS POR EL COMITÉ.</t>
  </si>
  <si>
    <t>APORTACIÓN INICIAL:   MONTO: $208,291,000.00   FECHA: 24/02/2009
OBSERVACIONES: EL RUBRO DE LOS "EGRESOS ACUMULADOS EN EL PERIODO QUE SE REPORTA" CONSIDERA ANTICIPOS A PROYECTOS DE MANTENIMIENTO Y CONSERVACIÓN DE MUSEOS E IMPUESTOS ACUMULADOS, CABE SEÑALAR QUE EN EL SEGUNDO TRIMESTRE DEL 2021 NO HUBO APORTACIONES. SE INICIARÁ EL PROCESO DE EXTINCIÓN UNA VEZ QUE SE HAYA CUBIERTO LOS COMPROMISOS ESTABLECIDOS POR EL COMITÉ.</t>
  </si>
  <si>
    <t>DESTINO: LOS RECURSOS EROGADOS DEL PERIODO CORRESPONDEN AL PAGO DE LOS PROYECTOS RECOMENDADOS POR LAS COMISIONES EVALUADORAS PARA SER APOYADOS POR EL FIDEICOMISO Y APROBADOS POR EL COMITÉ TÉCNICO DEL FOPROCINE, DE CONFORMIDAD CON LAS BASES DE PARTICIPACIÓN ESTABLECIDAS EN LAS CONVOCATORIAS DE 2019 Y ANTERIORES, ASÍ COMO SE REALIZARON EROGACIONES DE HONORARIOS FIDUCIARIOS, COMISIONES Y OTROS GASTOS DE ADMINISTRACIÓN
CUMPLIMIENTO DE LA MISIÓN:
CON MOTIVO DEL DECRETO POR EL QUE SE ORDENA LA EXTINCIÓN O TERMINACIÓN DE LOS FIDEICOMISOS PÚBLICOS, MANDATOS PÚBLICOS Y ANÁLOGOS, PUBLICADO EL 02 DE ABRIL DE 2020, SE CONTINUÓ REALIZADO EL SEGUIMIENTO DE LOS PROYECTOS APROBADOS DE MANERA PREVIA AL INICIO DE VIGENCIA DEL DECRETO. ASIMISMO SE DIÓ ATENCIÓN A LAS DIVERSAS SOLICITUDES DE INFORMACIÓN FINANCIERA, ADMINISTRATIVA Y CONTABLE REQUERIDAS POR LAS SECRETARÍAS DE CULTURA Y DE HACIENDA Y CRÉDITO PÚBLICO.</t>
  </si>
  <si>
    <t>APORTACIÓN INICIAL:   MONTO: $35,000,000.00   FECHA: 02/12/1997
OBSERVACIONES: SE REPORTA LA DISPONIBILIDAD AL 30 DE JUNIO DE 2021</t>
  </si>
  <si>
    <t>DESTINO: DURANTE EL PERIODO QUE SE REPORTA NO SE REALIZARON EGRESOS.
CUMPLIMIENTO DE LA MISIÓN:
DERIVADO DE LA PUBLICACIÓN DEL DECRETO DE EXTINCIÓN REALIZADA EL PASADO 6/11/020, SE INFORMA, CONTINUÓ REALIZADO EL SEGUIMIENTO DE LOS PROYECTOS APROBADOS AL INICIO DE VIGENCIA DEL DECRETO. ASIMISMO SE DIÓ ATENCIÓN A LAS SOLICITUDES DE INFORMACIÓN FINANCIERA, ADMINISTRATIVA Y CONTABLE REQUERIDAS POR LAS SECRETARÍAS DE CULTURA Y SHCP. POR OTRA PARTE SE ATENDIÓ LA AUDITORIA EXTERNA A LOS EDOS FIN POR EL EJERCICIO FISCAL 2020, LA CUAL ESTUVO A CARGO DEL DESPACHO SALLES SÁINZ GRANT THORNTON, S.C</t>
  </si>
  <si>
    <t>APORTACIÓN INICIAL:   MONTO: $30,000,000.00   FECHA: 22/08/2001
OBSERVACIONES: SALDO DISPONIBLE AL 31 DE DICIEMBRE DE 2019</t>
  </si>
  <si>
    <t>DESTINO: EN EL SEGUNDO TRIMESTRE DE 2021, SE SUSPENDIEROS LAS ACTIVIDADES EN EL MAPM, DESDE LA 3 SEMANA DE MARZO DE 2020.
CUMPLIMIENTO DE LA MISIÓN:
AL SEGUNDO TRIMESTRE DE 2021, LA MISIÓN Y FINES SE VIERON INTERRUMPIDAS.</t>
  </si>
  <si>
    <t>APORTACIÓN INICIAL:   MONTO: $7,000,000.00   FECHA: 06/11/2006
OBSERVACIONES: LAS CIFRAS QUE SE REPORTAN AL SEGUNDO TRIMESTRE DE 2021 SON LAS PROPORCIONADAS POR EL FIDEICOMISO, ASÍ COMO LAS CONSIGNADAS EN LOS ESTADOS FINANCIEROS, (LAS CIFRAS CONSIGNADAS SON PRELIMINARES Y SON RESPONSABILIDAD DEL FIDEICOMISO)</t>
  </si>
  <si>
    <t>DESTINO: EN EL SEGUNDO TRIMESTRE DEL EJERCICIO FISCAL 2021,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ENTRE OTROS.
CUMPLIMIENTO DE LA MISIÓN:
EN EL PRESENTE EJERCICIO, LA MISIÓN Y FINES DEL FONCA SE HAN CUMPLIDO, CON EL APOYO A LA CREACIÓN ARTÍSTICA, ESTABLECIDA PARA EL EJERCICIO 2021.</t>
  </si>
  <si>
    <t>APORTACIÓN INICIAL:   MONTO: $5,000,000.00   FECHA: 12/03/1989
OBSERVACIONES: SOLO SE CONSIDERAN LOS RECURSOS PÚBLICOS FEDERALES DE LA SECRETARÍA DE CULTURA APORTADOS AL MANDATO. EL PATRIMONIO DEL MANDATO INCLUYE LOS RECURSOS FEDERALES QUE SE CANALIZAN A TRAVÉS DE SUBFONDOS CONFORME A LOS ESTADOS FINANCIEROS AL 30/06/2021 (CIFRAS PRELIMINARES PROPORCIONADAS POR EL MANDATO Y RESPONSABILIDAD DE ESTE).</t>
  </si>
  <si>
    <t>DESTINO: ESTE ACTO JURÍDICO SE EXTINGUIÓ EN EL AÑO 2001, SE CONTINUA EN EL SEGUNDO TRIMESTRE DE 2021, EN ESPERA DE LA AUTORIZACIÓN DE LA BAJA DE LA CLAVE DE REGISTRO DEL FIDEICOMISO O ALGUNA INSTRUCCIÓN AL RESPECTO POR PARTE DE LA SECRETARÍA DE HACIENDA Y CRÉDITO PÚBLICO.
CUMPLIMIENTO DE LA MISIÓN:
EN EL PERIODO EN QUE ESTUVO EN FUNCIONAMIENTO SE CUMPLIERON LA MISIÓN Y LOS FINES DEL FIDEICOMISO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</si>
  <si>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APORTACIÓN INICIAL:   MONTO: $110,000.00   FECHA: 01/04/1991
OBSERVACIONES: A PARTIR DE MAYO 2017, LA FIDUCIARIA YA NO EMITE ESTADOS DE CUENTA DE FORMA CONCENTRADA. EN EL REPORTE DEL SEGUNDO TRIMESTRE DE 2021 SE INFORMA EL ESTADO FINANCIERO DEL MES DE MARZO CON CIFRAS DEFINITIVAS. ASIMISMO, SE INFORMA EL ESTADO FINANCIERO DE JUNIO DE 2021 CON CIFRAS ESTIMADAS.</t>
  </si>
  <si>
    <t>APORTACIÓN INICIAL:   MONTO: $153,075,422.48   FECHA: 15/08/2008
OBSERVACIONES: DERIVADO DEL DECRETO POR EL QUE SE REFORMARON Y DEROGARON DIVERSAS DISPOSICIONES DE LA “LEY PARA LA PROTECCIÓN DE PERSONAS DEFENSORAS DE DERECHOS HUMANOS Y PERIODISTAS;…DE LA LEY DE COOPERACIÓN INTERNACIONAL PARA EL DESARROLLO… DE LA LEY DE CIENCIA Y TECNOLOGÍA…” PUBLICADO EN EL DIARIO OFICIAL DE LA FEDERACIÓN (DOF) CON FECHA SEIS DE NOVIEMBRE DEL PRESENTE AÑO, EN CUYO, ARTÍCULO OCTAVO EMITE DISPOSICIONES RESPECTO A LA LEY DE CIENCIA Y TECNOLOGÍA, QUE INCLUYEN LA DEROGACIÓN DE LOS ARTÍCULOS 26, 27 Y 50, ESTE FIDEICOMISO QUEDÓ SIN NATURALEZA JURÍDICA PARA SU SUBSISTENCIA Y ENTRA POR MANDATO EN PROCESO DE EXTINCIÓN. POR LO ANTERIOR EN EL TRIMESTRE QUE SE REPORTA SE REALIZÓ CONCENTRACIÓN DE RECURSOS A LA TESORERÍA DEL INSTITUTO MEXICANO DEL SEGURO SOCIAL POR UN IMPORTE DE $1,182,793.47(UN MILLON CIENTO OCHENTA Y DOS MIL SETECIENTOS NOVENTA Y TRES PESOS 47/100 M.N.).</t>
  </si>
  <si>
    <t>APORTACIÓN INICIAL:   MONTO: $250,000,000.00   FECHA: 04/08/2010
OBSERVACIONES: -</t>
  </si>
  <si>
    <t>DESTINO: EQUIPAMIENTO Y SERVICIOS DE APOYO A LA GESTIÓN EDUCATIVA.
CUMPLIMIENTO DE LA MISIÓN:
-</t>
  </si>
  <si>
    <t>APORTACIÓN INICIAL:   MONTO: $109,883,270.67   FECHA: 28/03/2018
OBSERVACIONES: INFORME DEL SEGUNDO TRIMESTRE 2021</t>
  </si>
  <si>
    <t>DESTINO: EL MONTO POR -$867.04 PESOS CORRESPONDE A LOS AUMENTOS Y DISMINUCIONES CONTABLES RECONOCIDOS Y QUE SE PRESENTAN EN EL ESTADO DE POSICIÓN FINANCIERA.
CUMPLIMIENTO DE LA MISIÓN:
SE ENCUENTRA EN PROCESO DE REVISION EL CONVENIO DE EXTINCIÓN DEL FIDEICOMISO. SE IDENTIFICARON 105 INMUEBLES PENDIENTES DE TRANSMITIR.</t>
  </si>
  <si>
    <t>DESTINO: FINANCIAMIENTO, GASTO OPERATIVO Y APOYO EN PROGRAMAS DE AHORRO DE ENERGÍA ELÉCTRICA EN EL SECTOR RESIDENCIAL Y APOYO AL FIDE EN LA OPERACIÓN DEL PNSEE
CUMPLIMIENTO DE LA MISIÓN:
1990-MAR 2021 SE HAN FINANCIADO 951,754 ACCIONES DEAHORRODEENERGÍA POR $4,195.0MDP,PROMOCIÓNYRECUPERACIÓNDE476,000 CRÉDITOSPOREL FIDE;DE JUN-DIC2008 APOYOSENER EN LA EJECUCIÓNDELAETAPAPILOTO OTORGANDO 67,221 BONOSPOR$97.4 MDP;APARTIR MAR2009SE APOYOALFIDE EN OP Y RECUPERACIÓNDECARTERA DEL PROGRAMA NACIONALDESUSTITUCIÓNDEEQUIPOSELECTRODOMÉSTICOSPARAAHORRODE ENERGÍAIMPLEMENTADO PORGOB FED SE OTORGARON ENERO DE 2013 $4,812.85MDP EN APOYOSDIRECTOYDEFINANCIAMIENTO.UNTOTALDE 928,615BENEFICIARIOS.</t>
  </si>
  <si>
    <t>DESTINO: GASTOS DE OPERACION Y EJECUCION DE PROYECTOS PARA INDUCIR Y PROMOVER EL AHORRO DE ENERGÍA ELÉCTRICA.
CUMPLIMIENTO DE LA MISIÓN:
SE CONCLUYERON 588 PROYECTOS; SE PARTICIPÓ EN 39 REUNIONES DE LOS COMITÉS Y SUBCOMITÉS PARA LA ELABORACIÓN Y ACTUALIZACIÓN DE LAS NORMAS DE EFICIENCIA ENERGÉTICA; SE REALIZARON 307JORNADAS DE AHORRO DE ENERGÍA, PARTICIPANDO 22,756PERSONAS; SE OTORGÓ O RENOVÓ EL SELLO FIDE A 1,023 EQUIPOS DE 31EMPRESAS. LOS AHORROS ENERGÉTICOS ASCIENDEN A 10.00GWH EN CONSUMO.</t>
  </si>
  <si>
    <t>CON REGISTRO VIGENTE AL 30 DE JUNIO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</si>
</sst>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2]* #,##0.00_-;\-[$€-2]* #,##0.00_-;_-[$€-2]* &quot;-&quot;??_-"/>
    <numFmt numFmtId="165" formatCode="#,##0.00_ ;[Red]\-#,##0.00\ "/>
  </numFmts>
  <fonts count="11" x14ac:knownFonts="1">
    <font>
      <sz val="10"/>
      <name val="Arial"/>
    </font>
    <font>
      <sz val="10"/>
      <color indexed="8"/>
      <name val="Arial"/>
      <family val="2"/>
    </font>
    <font>
      <sz val="8"/>
      <name val="Arial"/>
      <family val="2"/>
    </font>
    <font>
      <sz val="10"/>
      <name val="Arial"/>
      <family val="2"/>
    </font>
    <font>
      <b/>
      <sz val="16"/>
      <color indexed="23"/>
      <name val="Montserrat"/>
    </font>
    <font>
      <sz val="10"/>
      <name val="Montserrat"/>
    </font>
    <font>
      <b/>
      <sz val="12"/>
      <color indexed="23"/>
      <name val="Montserrat"/>
    </font>
    <font>
      <sz val="8"/>
      <name val="Montserrat"/>
    </font>
    <font>
      <sz val="8"/>
      <color theme="0"/>
      <name val="Montserrat"/>
    </font>
    <font>
      <sz val="8"/>
      <color indexed="9"/>
      <name val="Montserrat"/>
    </font>
    <font>
      <sz val="12"/>
      <color theme="0"/>
      <name val="Montserrat"/>
    </font>
  </fonts>
  <fills count="10">
    <fill>
      <patternFill patternType="none"/>
    </fill>
    <fill>
      <patternFill patternType="gray125"/>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rgb="FFB38E5D"/>
        <bgColor indexed="64"/>
      </patternFill>
    </fill>
    <fill>
      <patternFill patternType="solid">
        <fgColor theme="0" tint="-0.249977111117893"/>
        <bgColor indexed="64"/>
      </patternFill>
    </fill>
    <fill>
      <patternFill patternType="solid">
        <fgColor rgb="FFD4C19C"/>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6">
    <xf numFmtId="0" fontId="0" fillId="0" borderId="0"/>
    <xf numFmtId="164" fontId="1"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cellStyleXfs>
  <cellXfs count="68">
    <xf numFmtId="0" fontId="0" fillId="0" borderId="0" xfId="0"/>
    <xf numFmtId="0" fontId="4" fillId="0" borderId="0" xfId="0" applyFont="1" applyFill="1" applyAlignment="1">
      <alignment vertical="center"/>
    </xf>
    <xf numFmtId="0" fontId="5" fillId="0" borderId="0" xfId="0" applyNumberFormat="1" applyFont="1" applyFill="1" applyBorder="1" applyAlignment="1" applyProtection="1"/>
    <xf numFmtId="0" fontId="7" fillId="0" borderId="0" xfId="0" applyFont="1" applyAlignment="1">
      <alignment horizontal="right" wrapText="1"/>
    </xf>
    <xf numFmtId="0" fontId="7" fillId="0" borderId="0" xfId="0" applyFont="1" applyFill="1" applyBorder="1" applyAlignment="1">
      <alignment wrapText="1"/>
    </xf>
    <xf numFmtId="0" fontId="7" fillId="0" borderId="0" xfId="0" applyFont="1" applyAlignment="1">
      <alignment horizontal="center" vertical="center" wrapText="1"/>
    </xf>
    <xf numFmtId="0" fontId="7" fillId="0" borderId="0"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0" borderId="0" xfId="0" applyFont="1" applyFill="1" applyBorder="1" applyAlignment="1">
      <alignment horizontal="center" vertical="center"/>
    </xf>
    <xf numFmtId="0" fontId="7" fillId="0" borderId="0" xfId="0" applyFont="1" applyFill="1" applyBorder="1" applyAlignment="1">
      <alignment vertical="center"/>
    </xf>
    <xf numFmtId="0" fontId="7" fillId="2" borderId="1"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0" borderId="0" xfId="0" applyFont="1" applyAlignment="1">
      <alignment wrapText="1"/>
    </xf>
    <xf numFmtId="0" fontId="7" fillId="0" borderId="0" xfId="0" applyFont="1" applyAlignment="1">
      <alignment horizontal="center" wrapText="1"/>
    </xf>
    <xf numFmtId="4" fontId="7" fillId="0" borderId="0" xfId="0" applyNumberFormat="1" applyFont="1" applyAlignment="1">
      <alignment wrapText="1"/>
    </xf>
    <xf numFmtId="165" fontId="7" fillId="0" borderId="0" xfId="0" applyNumberFormat="1" applyFont="1" applyFill="1" applyAlignment="1">
      <alignment horizontal="right" wrapText="1"/>
    </xf>
    <xf numFmtId="0" fontId="8" fillId="5" borderId="5" xfId="0" applyFont="1" applyFill="1" applyBorder="1" applyAlignment="1">
      <alignment horizontal="center" vertical="center" wrapText="1"/>
    </xf>
    <xf numFmtId="1" fontId="8" fillId="5" borderId="5" xfId="0" applyNumberFormat="1" applyFont="1" applyFill="1" applyBorder="1" applyAlignment="1">
      <alignment horizontal="center" vertical="center" wrapText="1"/>
    </xf>
    <xf numFmtId="4" fontId="8" fillId="5" borderId="5" xfId="0" applyNumberFormat="1"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6" borderId="7" xfId="0" applyFont="1" applyFill="1" applyBorder="1" applyAlignment="1">
      <alignment horizontal="left" vertical="center" wrapText="1"/>
    </xf>
    <xf numFmtId="1" fontId="7" fillId="6" borderId="7" xfId="0" applyNumberFormat="1" applyFont="1" applyFill="1" applyBorder="1" applyAlignment="1">
      <alignment horizontal="center" vertical="center" wrapText="1"/>
    </xf>
    <xf numFmtId="4" fontId="7" fillId="6" borderId="7" xfId="0" applyNumberFormat="1" applyFont="1" applyFill="1" applyBorder="1" applyAlignment="1">
      <alignment horizontal="left" vertical="center" wrapText="1"/>
    </xf>
    <xf numFmtId="0" fontId="7" fillId="7" borderId="1" xfId="0" applyFont="1" applyFill="1" applyBorder="1" applyAlignment="1">
      <alignment horizontal="right" vertical="center" wrapText="1"/>
    </xf>
    <xf numFmtId="0" fontId="7" fillId="7" borderId="7" xfId="0" applyFont="1" applyFill="1" applyBorder="1" applyAlignment="1">
      <alignment horizontal="center" vertical="center" wrapText="1"/>
    </xf>
    <xf numFmtId="0" fontId="7" fillId="7" borderId="7" xfId="0" applyFont="1" applyFill="1" applyBorder="1" applyAlignment="1">
      <alignment horizontal="left" vertical="center" wrapText="1"/>
    </xf>
    <xf numFmtId="1" fontId="7" fillId="7" borderId="7" xfId="0" applyNumberFormat="1" applyFont="1" applyFill="1" applyBorder="1" applyAlignment="1">
      <alignment horizontal="center" vertical="center" wrapText="1"/>
    </xf>
    <xf numFmtId="4" fontId="7" fillId="7" borderId="7" xfId="0" applyNumberFormat="1" applyFont="1" applyFill="1" applyBorder="1" applyAlignment="1">
      <alignment horizontal="left" vertical="center" wrapText="1"/>
    </xf>
    <xf numFmtId="4" fontId="7" fillId="7" borderId="7" xfId="0" applyNumberFormat="1" applyFont="1" applyFill="1" applyBorder="1" applyAlignment="1">
      <alignment horizontal="right" vertical="center" wrapText="1"/>
    </xf>
    <xf numFmtId="0" fontId="7" fillId="8" borderId="7" xfId="0" applyFont="1" applyFill="1" applyBorder="1" applyAlignment="1">
      <alignment horizontal="center" vertical="center" wrapText="1"/>
    </xf>
    <xf numFmtId="0" fontId="7" fillId="8" borderId="7" xfId="0" applyFont="1" applyFill="1" applyBorder="1" applyAlignment="1">
      <alignment horizontal="left" vertical="center" wrapText="1"/>
    </xf>
    <xf numFmtId="1" fontId="7" fillId="8" borderId="7" xfId="0" applyNumberFormat="1" applyFont="1" applyFill="1" applyBorder="1" applyAlignment="1">
      <alignment horizontal="center" vertical="center" wrapText="1"/>
    </xf>
    <xf numFmtId="4" fontId="7" fillId="8" borderId="7" xfId="0" applyNumberFormat="1" applyFont="1" applyFill="1" applyBorder="1" applyAlignment="1">
      <alignment horizontal="left" vertical="center" wrapText="1"/>
    </xf>
    <xf numFmtId="0" fontId="7" fillId="8" borderId="4" xfId="0" applyFont="1" applyFill="1" applyBorder="1" applyAlignment="1">
      <alignment horizontal="left" vertical="center" wrapText="1"/>
    </xf>
    <xf numFmtId="0" fontId="7" fillId="6" borderId="1" xfId="0" applyFont="1" applyFill="1" applyBorder="1" applyAlignment="1">
      <alignment horizontal="left" vertical="center" wrapText="1"/>
    </xf>
    <xf numFmtId="0" fontId="7" fillId="0" borderId="0" xfId="0" applyFont="1" applyFill="1" applyBorder="1" applyAlignment="1">
      <alignment horizontal="left" vertical="center"/>
    </xf>
    <xf numFmtId="0" fontId="8" fillId="5" borderId="6" xfId="0" applyFont="1" applyFill="1" applyBorder="1" applyAlignment="1">
      <alignment horizontal="center" vertical="center" wrapText="1"/>
    </xf>
    <xf numFmtId="0" fontId="7" fillId="7" borderId="7" xfId="0" applyNumberFormat="1" applyFont="1" applyFill="1" applyBorder="1" applyAlignment="1">
      <alignment horizontal="left" vertical="center" wrapText="1"/>
    </xf>
    <xf numFmtId="0" fontId="7" fillId="6" borderId="7" xfId="0" applyNumberFormat="1" applyFont="1" applyFill="1" applyBorder="1" applyAlignment="1">
      <alignment horizontal="left" vertical="center" wrapText="1"/>
    </xf>
    <xf numFmtId="0" fontId="7" fillId="8" borderId="7" xfId="0" applyNumberFormat="1" applyFont="1" applyFill="1" applyBorder="1" applyAlignment="1">
      <alignment horizontal="left" vertical="center" wrapText="1"/>
    </xf>
    <xf numFmtId="0" fontId="7" fillId="0" borderId="0" xfId="0" applyFont="1" applyFill="1" applyBorder="1" applyAlignment="1">
      <alignment horizontal="right" wrapText="1"/>
    </xf>
    <xf numFmtId="1" fontId="7" fillId="0" borderId="0" xfId="0" applyNumberFormat="1" applyFont="1" applyFill="1" applyBorder="1" applyAlignment="1">
      <alignment horizontal="center" vertical="center" wrapText="1"/>
    </xf>
    <xf numFmtId="1" fontId="7" fillId="0" borderId="0" xfId="0" applyNumberFormat="1" applyFont="1" applyFill="1" applyBorder="1" applyAlignment="1">
      <alignment vertical="center" wrapText="1"/>
    </xf>
    <xf numFmtId="1" fontId="7" fillId="0" borderId="0" xfId="0" applyNumberFormat="1" applyFont="1" applyFill="1" applyBorder="1" applyAlignment="1">
      <alignment horizontal="left" vertical="center" wrapText="1"/>
    </xf>
    <xf numFmtId="0" fontId="7" fillId="7" borderId="7" xfId="0" applyFont="1" applyFill="1" applyBorder="1" applyAlignment="1">
      <alignment horizontal="left" vertical="center" wrapText="1"/>
    </xf>
    <xf numFmtId="0" fontId="7" fillId="0" borderId="1" xfId="0" applyFont="1" applyBorder="1" applyAlignment="1">
      <alignment horizontal="right" vertical="top" wrapText="1"/>
    </xf>
    <xf numFmtId="0" fontId="8" fillId="0" borderId="5" xfId="0" applyFont="1" applyBorder="1" applyAlignment="1">
      <alignment vertical="top" wrapText="1"/>
    </xf>
    <xf numFmtId="0" fontId="9" fillId="0" borderId="5" xfId="0" applyFont="1" applyBorder="1" applyAlignment="1">
      <alignment horizontal="right" vertical="top" wrapText="1"/>
    </xf>
    <xf numFmtId="0" fontId="7" fillId="0" borderId="5" xfId="0" applyFont="1" applyBorder="1" applyAlignment="1">
      <alignment horizontal="right" vertical="top" wrapText="1"/>
    </xf>
    <xf numFmtId="0" fontId="7" fillId="0" borderId="5" xfId="0" applyFont="1" applyBorder="1" applyAlignment="1">
      <alignment vertical="top" wrapText="1"/>
    </xf>
    <xf numFmtId="13" fontId="7" fillId="0" borderId="5" xfId="0" applyNumberFormat="1" applyFont="1" applyBorder="1" applyAlignment="1">
      <alignment horizontal="center" vertical="top" wrapText="1"/>
    </xf>
    <xf numFmtId="0" fontId="7" fillId="0" borderId="5" xfId="0" applyFont="1" applyBorder="1" applyAlignment="1">
      <alignment horizontal="left" vertical="top" wrapText="1"/>
    </xf>
    <xf numFmtId="165" fontId="7" fillId="0" borderId="5" xfId="0" applyNumberFormat="1" applyFont="1" applyBorder="1" applyAlignment="1">
      <alignment horizontal="right" vertical="top" wrapText="1"/>
    </xf>
    <xf numFmtId="0" fontId="7" fillId="0" borderId="2" xfId="0" applyFont="1" applyBorder="1" applyAlignment="1">
      <alignment horizontal="right" vertical="top" wrapText="1"/>
    </xf>
    <xf numFmtId="0" fontId="7" fillId="0" borderId="0" xfId="0" applyFont="1" applyAlignment="1">
      <alignment vertical="top" wrapText="1"/>
    </xf>
    <xf numFmtId="0" fontId="7" fillId="7" borderId="6" xfId="0" applyFont="1" applyFill="1" applyBorder="1" applyAlignment="1">
      <alignment horizontal="left" vertical="center" wrapText="1"/>
    </xf>
    <xf numFmtId="0" fontId="7" fillId="7" borderId="7" xfId="0" applyFont="1" applyFill="1" applyBorder="1" applyAlignment="1">
      <alignment horizontal="left" vertical="center" wrapText="1"/>
    </xf>
    <xf numFmtId="0" fontId="7" fillId="6" borderId="6" xfId="0" applyFont="1" applyFill="1" applyBorder="1" applyAlignment="1">
      <alignment horizontal="left" vertical="center" wrapText="1" indent="1"/>
    </xf>
    <xf numFmtId="0" fontId="7" fillId="6" borderId="7" xfId="0" applyFont="1" applyFill="1" applyBorder="1" applyAlignment="1">
      <alignment horizontal="left" vertical="center" wrapText="1" indent="1"/>
    </xf>
    <xf numFmtId="0" fontId="7" fillId="8" borderId="6" xfId="0" applyFont="1" applyFill="1" applyBorder="1" applyAlignment="1">
      <alignment horizontal="left" vertical="center" wrapText="1" indent="2"/>
    </xf>
    <xf numFmtId="0" fontId="7" fillId="8" borderId="7" xfId="0" applyFont="1" applyFill="1" applyBorder="1" applyAlignment="1">
      <alignment horizontal="left" vertical="center" wrapText="1" indent="2"/>
    </xf>
    <xf numFmtId="0" fontId="6" fillId="0" borderId="0" xfId="0" applyFont="1" applyFill="1" applyAlignment="1">
      <alignment horizontal="left" vertical="center" indent="10"/>
    </xf>
    <xf numFmtId="0" fontId="8" fillId="5" borderId="6" xfId="0" applyFont="1" applyFill="1" applyBorder="1" applyAlignment="1">
      <alignment horizontal="left" vertical="center" wrapText="1"/>
    </xf>
    <xf numFmtId="0" fontId="8" fillId="5" borderId="7" xfId="0" applyFont="1" applyFill="1" applyBorder="1" applyAlignment="1">
      <alignment horizontal="left" vertical="center" wrapText="1"/>
    </xf>
    <xf numFmtId="0" fontId="8" fillId="5" borderId="8" xfId="0" applyFont="1" applyFill="1" applyBorder="1" applyAlignment="1">
      <alignment horizontal="left" vertical="center" wrapText="1"/>
    </xf>
    <xf numFmtId="0" fontId="7" fillId="9" borderId="0" xfId="0" applyFont="1" applyFill="1" applyAlignment="1">
      <alignment horizontal="center" wrapText="1"/>
    </xf>
    <xf numFmtId="0" fontId="7" fillId="9" borderId="0" xfId="0" applyFont="1" applyFill="1" applyAlignment="1">
      <alignment horizontal="center" vertical="center" wrapText="1"/>
    </xf>
    <xf numFmtId="0" fontId="10" fillId="5" borderId="0" xfId="0" applyFont="1" applyFill="1" applyAlignment="1">
      <alignment horizontal="center" vertical="center" wrapText="1"/>
    </xf>
  </cellXfs>
  <cellStyles count="6">
    <cellStyle name="Euro" xfId="1" xr:uid="{00000000-0005-0000-0000-000000000000}"/>
    <cellStyle name="Millares 2" xfId="5" xr:uid="{00000000-0005-0000-0000-000001000000}"/>
    <cellStyle name="Normal" xfId="0" builtinId="0"/>
    <cellStyle name="Normal 11" xfId="4" xr:uid="{00000000-0005-0000-0000-000003000000}"/>
    <cellStyle name="Normal 2" xfId="2" xr:uid="{00000000-0005-0000-0000-000004000000}"/>
    <cellStyle name="Normal 2 2 2" xfId="3" xr:uid="{00000000-0005-0000-0000-000005000000}"/>
  </cellStyles>
  <dxfs count="0"/>
  <tableStyles count="0" defaultTableStyle="TableStyleMedium9" defaultPivotStyle="PivotStyleLight16"/>
  <colors>
    <mruColors>
      <color rgb="FFD4C19C"/>
      <color rgb="FFB38E5D"/>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18</xdr:col>
      <xdr:colOff>1360</xdr:colOff>
      <xdr:row>4</xdr:row>
      <xdr:rowOff>378279</xdr:rowOff>
    </xdr:from>
    <xdr:to>
      <xdr:col>19</xdr:col>
      <xdr:colOff>1360</xdr:colOff>
      <xdr:row>4</xdr:row>
      <xdr:rowOff>378279</xdr:rowOff>
    </xdr:to>
    <xdr:sp macro="" textlink="">
      <xdr:nvSpPr>
        <xdr:cNvPr id="9217" name="Line 1">
          <a:extLst>
            <a:ext uri="{FF2B5EF4-FFF2-40B4-BE49-F238E27FC236}">
              <a16:creationId xmlns:a16="http://schemas.microsoft.com/office/drawing/2014/main" id="{00000000-0008-0000-0000-000001240000}"/>
            </a:ext>
          </a:extLst>
        </xdr:cNvPr>
        <xdr:cNvSpPr>
          <a:spLocks noChangeShapeType="1"/>
        </xdr:cNvSpPr>
      </xdr:nvSpPr>
      <xdr:spPr bwMode="auto">
        <a:xfrm>
          <a:off x="17346385" y="1578429"/>
          <a:ext cx="5715000" cy="0"/>
        </a:xfrm>
        <a:prstGeom prst="line">
          <a:avLst/>
        </a:prstGeom>
        <a:noFill/>
        <a:ln w="19050">
          <a:solidFill>
            <a:schemeClr val="bg1">
              <a:lumMod val="75000"/>
            </a:schemeClr>
          </a:solidFill>
          <a:round/>
          <a:headEnd/>
          <a:tailEnd/>
        </a:ln>
      </xdr:spPr>
    </xdr:sp>
    <xdr:clientData/>
  </xdr:twoCellAnchor>
  <xdr:twoCellAnchor>
    <xdr:from>
      <xdr:col>21</xdr:col>
      <xdr:colOff>5443</xdr:colOff>
      <xdr:row>4</xdr:row>
      <xdr:rowOff>379639</xdr:rowOff>
    </xdr:from>
    <xdr:to>
      <xdr:col>21</xdr:col>
      <xdr:colOff>5011511</xdr:colOff>
      <xdr:row>4</xdr:row>
      <xdr:rowOff>389164</xdr:rowOff>
    </xdr:to>
    <xdr:sp macro="" textlink="">
      <xdr:nvSpPr>
        <xdr:cNvPr id="9220" name="Line 4">
          <a:extLst>
            <a:ext uri="{FF2B5EF4-FFF2-40B4-BE49-F238E27FC236}">
              <a16:creationId xmlns:a16="http://schemas.microsoft.com/office/drawing/2014/main" id="{00000000-0008-0000-0000-000004240000}"/>
            </a:ext>
          </a:extLst>
        </xdr:cNvPr>
        <xdr:cNvSpPr>
          <a:spLocks noChangeShapeType="1"/>
        </xdr:cNvSpPr>
      </xdr:nvSpPr>
      <xdr:spPr bwMode="auto">
        <a:xfrm>
          <a:off x="25256218" y="1579789"/>
          <a:ext cx="5006068"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fernando_cabrera/AppData/Local/Microsoft/Windows/Temporary%20Internet%20Files/Content.Outlook/VAQEU2XJ/3%20%20Fideicomisos_desbloqueado%20correc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 val="LISTA"/>
      <sheetName val=" "/>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Jurídicos"/>
      <sheetName val="Listas"/>
    </sheetNames>
    <sheetDataSet>
      <sheetData sheetId="0" refreshError="1"/>
      <sheetData sheetId="1">
        <row r="1">
          <cell r="A1" t="str">
            <v>SI</v>
          </cell>
          <cell r="B1" t="str">
            <v>SI</v>
          </cell>
          <cell r="C1" t="str">
            <v>ANUAL</v>
          </cell>
        </row>
        <row r="2">
          <cell r="A2" t="str">
            <v>NO</v>
          </cell>
          <cell r="B2" t="str">
            <v>NO</v>
          </cell>
          <cell r="C2" t="str">
            <v>PLURIANUAL</v>
          </cell>
        </row>
        <row r="3">
          <cell r="B3" t="str">
            <v>NO SE PUEDE DETERMINAR</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W1025"/>
  <sheetViews>
    <sheetView showGridLines="0" tabSelected="1" view="pageBreakPreview" topLeftCell="B1" zoomScale="55" zoomScaleNormal="50" zoomScaleSheetLayoutView="55" workbookViewId="0">
      <pane ySplit="5" topLeftCell="A6" activePane="bottomLeft" state="frozen"/>
      <selection sqref="A1:E1"/>
      <selection pane="bottomLeft" activeCell="B5" sqref="B5:D5"/>
    </sheetView>
  </sheetViews>
  <sheetFormatPr baseColWidth="10" defaultRowHeight="13.5" customHeight="1" outlineLevelRow="3" x14ac:dyDescent="0.25"/>
  <cols>
    <col min="1" max="1" width="19.28515625" style="3" hidden="1" customWidth="1"/>
    <col min="2" max="2" width="8.140625" style="12" customWidth="1"/>
    <col min="3" max="3" width="17.28515625" style="12" customWidth="1"/>
    <col min="4" max="4" width="6.140625" style="12" customWidth="1"/>
    <col min="5" max="5" width="7.42578125" style="3" customWidth="1"/>
    <col min="6" max="6" width="12.5703125" style="3" hidden="1" customWidth="1"/>
    <col min="7" max="8" width="19" style="12" customWidth="1"/>
    <col min="9" max="9" width="19.42578125" style="13" customWidth="1"/>
    <col min="10" max="10" width="36.7109375" style="12" customWidth="1"/>
    <col min="11" max="11" width="43.28515625" style="12" customWidth="1"/>
    <col min="12" max="12" width="19" style="12" hidden="1" customWidth="1"/>
    <col min="13" max="13" width="20.140625" style="12" customWidth="1"/>
    <col min="14" max="14" width="18.28515625" style="12" customWidth="1"/>
    <col min="15" max="15" width="15.85546875" style="14" hidden="1" customWidth="1"/>
    <col min="16" max="16" width="18" style="15" customWidth="1"/>
    <col min="17" max="17" width="16.5703125" style="15" customWidth="1"/>
    <col min="18" max="18" width="17.42578125" style="15" customWidth="1"/>
    <col min="19" max="19" width="85.7109375" style="12" customWidth="1"/>
    <col min="20" max="20" width="18.42578125" style="15" customWidth="1"/>
    <col min="21" max="21" width="14.42578125" style="12" customWidth="1"/>
    <col min="22" max="22" width="75.5703125" style="12" customWidth="1"/>
    <col min="23" max="23" width="7.28515625" style="40" customWidth="1"/>
    <col min="24" max="16384" width="11.42578125" style="4"/>
  </cols>
  <sheetData>
    <row r="1" spans="1:23" s="2" customFormat="1" ht="38.25" customHeight="1" x14ac:dyDescent="0.3">
      <c r="A1" s="1"/>
      <c r="B1" s="67" t="s">
        <v>875</v>
      </c>
      <c r="C1" s="67"/>
      <c r="D1" s="67"/>
      <c r="E1" s="67"/>
      <c r="F1" s="67"/>
      <c r="G1" s="67"/>
      <c r="H1" s="67"/>
      <c r="I1" s="67"/>
      <c r="J1" s="67"/>
      <c r="K1" s="67"/>
      <c r="L1" s="67"/>
      <c r="M1" s="67"/>
      <c r="N1" s="67"/>
      <c r="P1" s="61" t="s">
        <v>1425</v>
      </c>
      <c r="Q1" s="61"/>
      <c r="R1" s="61"/>
      <c r="S1" s="61"/>
      <c r="T1" s="61"/>
      <c r="U1" s="61"/>
      <c r="V1" s="61"/>
    </row>
    <row r="2" spans="1:23" ht="18.75" customHeight="1" x14ac:dyDescent="0.25">
      <c r="B2" s="65" t="s">
        <v>1426</v>
      </c>
      <c r="C2" s="65"/>
      <c r="D2" s="65"/>
      <c r="E2" s="65"/>
      <c r="F2" s="65"/>
      <c r="G2" s="65"/>
      <c r="H2" s="65"/>
      <c r="I2" s="65"/>
      <c r="J2" s="65"/>
      <c r="K2" s="65"/>
      <c r="L2" s="65"/>
      <c r="M2" s="65"/>
      <c r="N2" s="65"/>
      <c r="O2" s="65"/>
      <c r="P2" s="65"/>
      <c r="Q2" s="65"/>
      <c r="R2" s="65"/>
      <c r="S2" s="65"/>
      <c r="T2" s="65"/>
      <c r="U2" s="65"/>
      <c r="V2" s="65"/>
    </row>
    <row r="3" spans="1:23" ht="18.75" customHeight="1" x14ac:dyDescent="0.25">
      <c r="B3" s="65" t="s">
        <v>129</v>
      </c>
      <c r="C3" s="65"/>
      <c r="D3" s="65"/>
      <c r="E3" s="65"/>
      <c r="F3" s="65"/>
      <c r="G3" s="65"/>
      <c r="H3" s="65"/>
      <c r="I3" s="65"/>
      <c r="J3" s="65"/>
      <c r="K3" s="65"/>
      <c r="L3" s="65"/>
      <c r="M3" s="65"/>
      <c r="N3" s="65"/>
      <c r="O3" s="65"/>
      <c r="P3" s="65"/>
      <c r="Q3" s="65"/>
      <c r="R3" s="65"/>
      <c r="S3" s="65"/>
      <c r="T3" s="65"/>
      <c r="U3" s="65"/>
      <c r="V3" s="65"/>
    </row>
    <row r="4" spans="1:23" s="6" customFormat="1" ht="18.75" customHeight="1" x14ac:dyDescent="0.2">
      <c r="A4" s="5"/>
      <c r="B4" s="66" t="s">
        <v>1767</v>
      </c>
      <c r="C4" s="66"/>
      <c r="D4" s="66"/>
      <c r="E4" s="66"/>
      <c r="F4" s="66"/>
      <c r="G4" s="66"/>
      <c r="H4" s="66"/>
      <c r="I4" s="66"/>
      <c r="J4" s="66"/>
      <c r="K4" s="66"/>
      <c r="L4" s="66"/>
      <c r="M4" s="66"/>
      <c r="N4" s="66"/>
      <c r="O4" s="66"/>
      <c r="P4" s="66"/>
      <c r="Q4" s="66"/>
      <c r="R4" s="66"/>
      <c r="S4" s="66"/>
      <c r="T4" s="66"/>
      <c r="U4" s="66"/>
      <c r="V4" s="66"/>
    </row>
    <row r="5" spans="1:23" s="8" customFormat="1" ht="58.5" customHeight="1" x14ac:dyDescent="0.2">
      <c r="A5" s="7" t="s">
        <v>322</v>
      </c>
      <c r="B5" s="62" t="s">
        <v>874</v>
      </c>
      <c r="C5" s="63"/>
      <c r="D5" s="64"/>
      <c r="E5" s="16" t="s">
        <v>113</v>
      </c>
      <c r="F5" s="16" t="s">
        <v>75</v>
      </c>
      <c r="G5" s="16" t="s">
        <v>114</v>
      </c>
      <c r="H5" s="16" t="s">
        <v>115</v>
      </c>
      <c r="I5" s="17" t="s">
        <v>116</v>
      </c>
      <c r="J5" s="16" t="s">
        <v>117</v>
      </c>
      <c r="K5" s="16" t="s">
        <v>118</v>
      </c>
      <c r="L5" s="16" t="s">
        <v>119</v>
      </c>
      <c r="M5" s="16" t="s">
        <v>120</v>
      </c>
      <c r="N5" s="16" t="s">
        <v>121</v>
      </c>
      <c r="O5" s="18" t="s">
        <v>1081</v>
      </c>
      <c r="P5" s="18" t="s">
        <v>122</v>
      </c>
      <c r="Q5" s="18" t="s">
        <v>123</v>
      </c>
      <c r="R5" s="18" t="s">
        <v>124</v>
      </c>
      <c r="S5" s="16" t="s">
        <v>125</v>
      </c>
      <c r="T5" s="18" t="s">
        <v>126</v>
      </c>
      <c r="U5" s="16" t="s">
        <v>127</v>
      </c>
      <c r="V5" s="36" t="s">
        <v>128</v>
      </c>
      <c r="W5" s="41" t="s">
        <v>76</v>
      </c>
    </row>
    <row r="6" spans="1:23" s="9" customFormat="1" ht="38.25" customHeight="1" x14ac:dyDescent="0.2">
      <c r="A6" s="23"/>
      <c r="B6" s="55" t="s">
        <v>1427</v>
      </c>
      <c r="C6" s="56"/>
      <c r="D6" s="56"/>
      <c r="E6" s="24">
        <f>+E7+E15+E22+E104+E113+E120+E136+E148+E175+E181+E186+E201+E216+E220+E233+E252+E387+E361+E353+E357+E406+E399+E365+E248</f>
        <v>301</v>
      </c>
      <c r="F6" s="25"/>
      <c r="G6" s="25"/>
      <c r="H6" s="25"/>
      <c r="I6" s="26"/>
      <c r="J6" s="25"/>
      <c r="K6" s="25"/>
      <c r="L6" s="25"/>
      <c r="M6" s="25"/>
      <c r="N6" s="25"/>
      <c r="O6" s="27"/>
      <c r="P6" s="28"/>
      <c r="Q6" s="28"/>
      <c r="R6" s="28"/>
      <c r="S6" s="25"/>
      <c r="T6" s="28"/>
      <c r="U6" s="25"/>
      <c r="V6" s="37"/>
      <c r="W6" s="42"/>
    </row>
    <row r="7" spans="1:23" s="9" customFormat="1" ht="28.5" customHeight="1" outlineLevel="3" x14ac:dyDescent="0.2">
      <c r="A7" s="23"/>
      <c r="B7" s="55" t="s">
        <v>193</v>
      </c>
      <c r="C7" s="56"/>
      <c r="D7" s="56"/>
      <c r="E7" s="24">
        <f>SUBTOTAL(9,E8:E14)</f>
        <v>5</v>
      </c>
      <c r="F7" s="25"/>
      <c r="G7" s="25"/>
      <c r="H7" s="25"/>
      <c r="I7" s="26"/>
      <c r="J7" s="25"/>
      <c r="K7" s="25"/>
      <c r="L7" s="25"/>
      <c r="M7" s="25"/>
      <c r="N7" s="25"/>
      <c r="O7" s="27"/>
      <c r="P7" s="28"/>
      <c r="Q7" s="28"/>
      <c r="R7" s="28"/>
      <c r="S7" s="25"/>
      <c r="T7" s="28"/>
      <c r="U7" s="25"/>
      <c r="V7" s="37"/>
      <c r="W7" s="42"/>
    </row>
    <row r="8" spans="1:23" s="35" customFormat="1" ht="20.25" customHeight="1" outlineLevel="1" x14ac:dyDescent="0.2">
      <c r="A8" s="10"/>
      <c r="B8" s="57" t="s">
        <v>559</v>
      </c>
      <c r="C8" s="58" t="s">
        <v>557</v>
      </c>
      <c r="D8" s="58"/>
      <c r="E8" s="19">
        <f>SUBTOTAL(9,E9:E14)</f>
        <v>5</v>
      </c>
      <c r="F8" s="20"/>
      <c r="G8" s="20"/>
      <c r="H8" s="20"/>
      <c r="I8" s="21"/>
      <c r="J8" s="20"/>
      <c r="K8" s="20"/>
      <c r="L8" s="20"/>
      <c r="M8" s="20"/>
      <c r="N8" s="20"/>
      <c r="O8" s="22"/>
      <c r="P8" s="22"/>
      <c r="Q8" s="22"/>
      <c r="R8" s="22"/>
      <c r="S8" s="20"/>
      <c r="T8" s="22"/>
      <c r="U8" s="20"/>
      <c r="V8" s="38"/>
      <c r="W8" s="43"/>
    </row>
    <row r="9" spans="1:23" s="35" customFormat="1" ht="20.25" customHeight="1" outlineLevel="2" x14ac:dyDescent="0.2">
      <c r="A9" s="11"/>
      <c r="B9" s="59" t="s">
        <v>747</v>
      </c>
      <c r="C9" s="60"/>
      <c r="D9" s="60" t="s">
        <v>558</v>
      </c>
      <c r="E9" s="29">
        <f>SUBTOTAL(9,E10:E14)</f>
        <v>5</v>
      </c>
      <c r="F9" s="30"/>
      <c r="G9" s="30"/>
      <c r="H9" s="30"/>
      <c r="I9" s="31"/>
      <c r="J9" s="30"/>
      <c r="K9" s="30"/>
      <c r="L9" s="30"/>
      <c r="M9" s="30"/>
      <c r="N9" s="30"/>
      <c r="O9" s="32"/>
      <c r="P9" s="32"/>
      <c r="Q9" s="32"/>
      <c r="R9" s="32"/>
      <c r="S9" s="30"/>
      <c r="T9" s="32"/>
      <c r="U9" s="30"/>
      <c r="V9" s="39"/>
      <c r="W9" s="43"/>
    </row>
    <row r="10" spans="1:23" s="54" customFormat="1" ht="186.75" customHeight="1" x14ac:dyDescent="0.2">
      <c r="A10" s="45">
        <v>4</v>
      </c>
      <c r="B10" s="46" t="s">
        <v>193</v>
      </c>
      <c r="C10" s="46" t="s">
        <v>1245</v>
      </c>
      <c r="D10" s="46" t="s">
        <v>1244</v>
      </c>
      <c r="E10" s="47">
        <v>1</v>
      </c>
      <c r="F10" s="48">
        <v>120</v>
      </c>
      <c r="G10" s="49" t="s">
        <v>946</v>
      </c>
      <c r="H10" s="49" t="s">
        <v>417</v>
      </c>
      <c r="I10" s="50">
        <v>20040411201355</v>
      </c>
      <c r="J10" s="51" t="s">
        <v>541</v>
      </c>
      <c r="K10" s="51" t="s">
        <v>900</v>
      </c>
      <c r="L10" s="51" t="s">
        <v>189</v>
      </c>
      <c r="M10" s="51" t="s">
        <v>552</v>
      </c>
      <c r="N10" s="51" t="s">
        <v>191</v>
      </c>
      <c r="O10" s="52">
        <v>1348602423.1600001</v>
      </c>
      <c r="P10" s="52">
        <v>0</v>
      </c>
      <c r="Q10" s="52">
        <v>18130299.760000002</v>
      </c>
      <c r="R10" s="52">
        <v>1366732722.9200001</v>
      </c>
      <c r="S10" s="49" t="s">
        <v>1428</v>
      </c>
      <c r="T10" s="52">
        <v>0</v>
      </c>
      <c r="U10" s="51" t="s">
        <v>192</v>
      </c>
      <c r="V10" s="49" t="s">
        <v>901</v>
      </c>
      <c r="W10" s="53">
        <f>IF(OR(LEFT(I10)="7",LEFT(I10,1)="8"),VALUE(RIGHT(I10,3)),VALUE(RIGHT(I10,4)))</f>
        <v>1355</v>
      </c>
    </row>
    <row r="11" spans="1:23" s="54" customFormat="1" ht="366.75" customHeight="1" x14ac:dyDescent="0.2">
      <c r="A11" s="45">
        <v>4</v>
      </c>
      <c r="B11" s="46" t="s">
        <v>193</v>
      </c>
      <c r="C11" s="46" t="s">
        <v>1245</v>
      </c>
      <c r="D11" s="46" t="s">
        <v>1244</v>
      </c>
      <c r="E11" s="47">
        <v>1</v>
      </c>
      <c r="F11" s="48">
        <v>200</v>
      </c>
      <c r="G11" s="49" t="s">
        <v>542</v>
      </c>
      <c r="H11" s="49" t="s">
        <v>417</v>
      </c>
      <c r="I11" s="50">
        <v>20050420001404</v>
      </c>
      <c r="J11" s="51" t="s">
        <v>543</v>
      </c>
      <c r="K11" s="51" t="s">
        <v>544</v>
      </c>
      <c r="L11" s="51" t="s">
        <v>189</v>
      </c>
      <c r="M11" s="51" t="s">
        <v>538</v>
      </c>
      <c r="N11" s="51" t="s">
        <v>545</v>
      </c>
      <c r="O11" s="52">
        <v>34671.040000000001</v>
      </c>
      <c r="P11" s="52">
        <v>0</v>
      </c>
      <c r="Q11" s="52">
        <v>2.4900000000000002</v>
      </c>
      <c r="R11" s="52">
        <v>34673.53</v>
      </c>
      <c r="S11" s="49" t="s">
        <v>1429</v>
      </c>
      <c r="T11" s="52">
        <v>0</v>
      </c>
      <c r="U11" s="51" t="s">
        <v>192</v>
      </c>
      <c r="V11" s="49" t="s">
        <v>1337</v>
      </c>
      <c r="W11" s="53">
        <f>IF(OR(LEFT(I11)="7",LEFT(I11,1)="8"),VALUE(RIGHT(I11,3)),VALUE(RIGHT(I11,4)))</f>
        <v>1404</v>
      </c>
    </row>
    <row r="12" spans="1:23" s="54" customFormat="1" ht="270.75" customHeight="1" x14ac:dyDescent="0.2">
      <c r="A12" s="45">
        <v>4</v>
      </c>
      <c r="B12" s="46" t="s">
        <v>193</v>
      </c>
      <c r="C12" s="46" t="s">
        <v>1245</v>
      </c>
      <c r="D12" s="46" t="s">
        <v>1244</v>
      </c>
      <c r="E12" s="47">
        <v>1</v>
      </c>
      <c r="F12" s="48">
        <v>811</v>
      </c>
      <c r="G12" s="49" t="s">
        <v>902</v>
      </c>
      <c r="H12" s="49" t="s">
        <v>417</v>
      </c>
      <c r="I12" s="50">
        <v>20073641001477</v>
      </c>
      <c r="J12" s="51" t="s">
        <v>152</v>
      </c>
      <c r="K12" s="51" t="s">
        <v>153</v>
      </c>
      <c r="L12" s="51" t="s">
        <v>189</v>
      </c>
      <c r="M12" s="51" t="s">
        <v>552</v>
      </c>
      <c r="N12" s="51" t="s">
        <v>191</v>
      </c>
      <c r="O12" s="52">
        <v>280271.88</v>
      </c>
      <c r="P12" s="52">
        <v>0</v>
      </c>
      <c r="Q12" s="52">
        <v>2342.29</v>
      </c>
      <c r="R12" s="52">
        <v>217014.33</v>
      </c>
      <c r="S12" s="49" t="s">
        <v>1137</v>
      </c>
      <c r="T12" s="52">
        <v>65599.839999999997</v>
      </c>
      <c r="U12" s="51" t="s">
        <v>553</v>
      </c>
      <c r="V12" s="49" t="s">
        <v>1217</v>
      </c>
      <c r="W12" s="53">
        <f>IF(OR(LEFT(I12)="7",LEFT(I12,1)="8"),VALUE(RIGHT(I12,3)),VALUE(RIGHT(I12,4)))</f>
        <v>1477</v>
      </c>
    </row>
    <row r="13" spans="1:23" s="54" customFormat="1" ht="316.5" customHeight="1" x14ac:dyDescent="0.2">
      <c r="A13" s="45">
        <v>4</v>
      </c>
      <c r="B13" s="46" t="s">
        <v>193</v>
      </c>
      <c r="C13" s="46" t="s">
        <v>1245</v>
      </c>
      <c r="D13" s="46" t="s">
        <v>1244</v>
      </c>
      <c r="E13" s="47">
        <v>1</v>
      </c>
      <c r="F13" s="48">
        <v>911</v>
      </c>
      <c r="G13" s="49" t="s">
        <v>954</v>
      </c>
      <c r="H13" s="49" t="s">
        <v>417</v>
      </c>
      <c r="I13" s="50">
        <v>20120491101560</v>
      </c>
      <c r="J13" s="51" t="s">
        <v>877</v>
      </c>
      <c r="K13" s="51" t="s">
        <v>878</v>
      </c>
      <c r="L13" s="51" t="s">
        <v>189</v>
      </c>
      <c r="M13" s="51" t="s">
        <v>538</v>
      </c>
      <c r="N13" s="51" t="s">
        <v>545</v>
      </c>
      <c r="O13" s="52">
        <v>129365642.78</v>
      </c>
      <c r="P13" s="52">
        <v>0</v>
      </c>
      <c r="Q13" s="52">
        <v>1281491.17</v>
      </c>
      <c r="R13" s="52">
        <v>117464841.73999999</v>
      </c>
      <c r="S13" s="49" t="s">
        <v>1430</v>
      </c>
      <c r="T13" s="52">
        <v>13182292.210000001</v>
      </c>
      <c r="U13" s="51" t="s">
        <v>553</v>
      </c>
      <c r="V13" s="49" t="s">
        <v>1272</v>
      </c>
      <c r="W13" s="53">
        <f>IF(OR(LEFT(I13)="7",LEFT(I13,1)="8"),VALUE(RIGHT(I13,3)),VALUE(RIGHT(I13,4)))</f>
        <v>1560</v>
      </c>
    </row>
    <row r="14" spans="1:23" s="54" customFormat="1" ht="284.25" customHeight="1" x14ac:dyDescent="0.2">
      <c r="A14" s="45">
        <v>4</v>
      </c>
      <c r="B14" s="46" t="s">
        <v>193</v>
      </c>
      <c r="C14" s="46" t="s">
        <v>1245</v>
      </c>
      <c r="D14" s="46" t="s">
        <v>1244</v>
      </c>
      <c r="E14" s="47">
        <v>1</v>
      </c>
      <c r="F14" s="48">
        <v>911</v>
      </c>
      <c r="G14" s="49" t="s">
        <v>954</v>
      </c>
      <c r="H14" s="49" t="s">
        <v>417</v>
      </c>
      <c r="I14" s="50">
        <v>20120491101561</v>
      </c>
      <c r="J14" s="51" t="s">
        <v>879</v>
      </c>
      <c r="K14" s="51" t="s">
        <v>880</v>
      </c>
      <c r="L14" s="51" t="s">
        <v>189</v>
      </c>
      <c r="M14" s="51" t="s">
        <v>538</v>
      </c>
      <c r="N14" s="51" t="s">
        <v>545</v>
      </c>
      <c r="O14" s="52">
        <v>80486005.629999995</v>
      </c>
      <c r="P14" s="52">
        <v>0</v>
      </c>
      <c r="Q14" s="52">
        <v>815191.95</v>
      </c>
      <c r="R14" s="52">
        <v>836570.36</v>
      </c>
      <c r="S14" s="49" t="s">
        <v>1431</v>
      </c>
      <c r="T14" s="52">
        <v>80464627.219999999</v>
      </c>
      <c r="U14" s="51" t="s">
        <v>192</v>
      </c>
      <c r="V14" s="49" t="s">
        <v>1313</v>
      </c>
      <c r="W14" s="53">
        <f>IF(OR(LEFT(I14)="7",LEFT(I14,1)="8"),VALUE(RIGHT(I14,3)),VALUE(RIGHT(I14,4)))</f>
        <v>1561</v>
      </c>
    </row>
    <row r="15" spans="1:23" s="9" customFormat="1" ht="29.25" customHeight="1" outlineLevel="3" x14ac:dyDescent="0.2">
      <c r="A15" s="23"/>
      <c r="B15" s="55" t="s">
        <v>547</v>
      </c>
      <c r="C15" s="56"/>
      <c r="D15" s="56"/>
      <c r="E15" s="24">
        <f>SUBTOTAL(9,E16:E21)</f>
        <v>4</v>
      </c>
      <c r="F15" s="25"/>
      <c r="G15" s="25"/>
      <c r="H15" s="25"/>
      <c r="I15" s="26"/>
      <c r="J15" s="25"/>
      <c r="K15" s="25"/>
      <c r="L15" s="25"/>
      <c r="M15" s="25"/>
      <c r="N15" s="25"/>
      <c r="O15" s="27"/>
      <c r="P15" s="28"/>
      <c r="Q15" s="28"/>
      <c r="R15" s="28"/>
      <c r="S15" s="25"/>
      <c r="T15" s="28"/>
      <c r="U15" s="25"/>
      <c r="V15" s="37"/>
      <c r="W15" s="42"/>
    </row>
    <row r="16" spans="1:23" s="35" customFormat="1" ht="12.75" outlineLevel="1" x14ac:dyDescent="0.2">
      <c r="A16" s="10"/>
      <c r="B16" s="57" t="s">
        <v>559</v>
      </c>
      <c r="C16" s="58" t="s">
        <v>557</v>
      </c>
      <c r="D16" s="58"/>
      <c r="E16" s="19">
        <f>SUBTOTAL(9,E17:E21)</f>
        <v>4</v>
      </c>
      <c r="F16" s="20"/>
      <c r="G16" s="20"/>
      <c r="H16" s="20"/>
      <c r="I16" s="21"/>
      <c r="J16" s="20"/>
      <c r="K16" s="20"/>
      <c r="L16" s="20"/>
      <c r="M16" s="20"/>
      <c r="N16" s="20"/>
      <c r="O16" s="22"/>
      <c r="P16" s="22"/>
      <c r="Q16" s="22"/>
      <c r="R16" s="22"/>
      <c r="S16" s="20"/>
      <c r="T16" s="22"/>
      <c r="U16" s="20"/>
      <c r="V16" s="38"/>
      <c r="W16" s="43"/>
    </row>
    <row r="17" spans="1:23" s="35" customFormat="1" ht="12.75" outlineLevel="2" x14ac:dyDescent="0.2">
      <c r="A17" s="11"/>
      <c r="B17" s="59" t="s">
        <v>222</v>
      </c>
      <c r="C17" s="60"/>
      <c r="D17" s="60"/>
      <c r="E17" s="29">
        <f>SUBTOTAL(9,E18:E21)</f>
        <v>4</v>
      </c>
      <c r="F17" s="30"/>
      <c r="G17" s="30"/>
      <c r="H17" s="30"/>
      <c r="I17" s="31"/>
      <c r="J17" s="30"/>
      <c r="K17" s="30"/>
      <c r="L17" s="30"/>
      <c r="M17" s="30"/>
      <c r="N17" s="30"/>
      <c r="O17" s="32"/>
      <c r="P17" s="32"/>
      <c r="Q17" s="32"/>
      <c r="R17" s="32"/>
      <c r="S17" s="30"/>
      <c r="T17" s="32"/>
      <c r="U17" s="30"/>
      <c r="V17" s="39"/>
      <c r="W17" s="43"/>
    </row>
    <row r="18" spans="1:23" s="54" customFormat="1" ht="299.25" customHeight="1" x14ac:dyDescent="0.2">
      <c r="A18" s="45">
        <v>5</v>
      </c>
      <c r="B18" s="46" t="s">
        <v>547</v>
      </c>
      <c r="C18" s="46" t="s">
        <v>1245</v>
      </c>
      <c r="D18" s="46" t="s">
        <v>1244</v>
      </c>
      <c r="E18" s="47">
        <v>1</v>
      </c>
      <c r="F18" s="48">
        <v>121</v>
      </c>
      <c r="G18" s="49" t="s">
        <v>860</v>
      </c>
      <c r="H18" s="49" t="s">
        <v>417</v>
      </c>
      <c r="I18" s="50">
        <v>20120512101557</v>
      </c>
      <c r="J18" s="51" t="s">
        <v>861</v>
      </c>
      <c r="K18" s="51" t="s">
        <v>862</v>
      </c>
      <c r="L18" s="51" t="s">
        <v>189</v>
      </c>
      <c r="M18" s="51" t="s">
        <v>317</v>
      </c>
      <c r="N18" s="51" t="s">
        <v>191</v>
      </c>
      <c r="O18" s="52">
        <v>0</v>
      </c>
      <c r="P18" s="52">
        <v>0</v>
      </c>
      <c r="Q18" s="52">
        <v>0</v>
      </c>
      <c r="R18" s="52">
        <v>0</v>
      </c>
      <c r="S18" s="49" t="s">
        <v>1338</v>
      </c>
      <c r="T18" s="52">
        <v>0</v>
      </c>
      <c r="U18" s="51" t="s">
        <v>553</v>
      </c>
      <c r="V18" s="49" t="s">
        <v>1339</v>
      </c>
      <c r="W18" s="53">
        <f>IF(OR(LEFT(I18)="7",LEFT(I18,1)="8"),VALUE(RIGHT(I18,3)),VALUE(RIGHT(I18,4)))</f>
        <v>1557</v>
      </c>
    </row>
    <row r="19" spans="1:23" s="54" customFormat="1" ht="333" customHeight="1" x14ac:dyDescent="0.2">
      <c r="A19" s="45">
        <v>5</v>
      </c>
      <c r="B19" s="46" t="s">
        <v>547</v>
      </c>
      <c r="C19" s="46" t="s">
        <v>1245</v>
      </c>
      <c r="D19" s="46" t="s">
        <v>1244</v>
      </c>
      <c r="E19" s="47">
        <v>1</v>
      </c>
      <c r="F19" s="48" t="s">
        <v>881</v>
      </c>
      <c r="G19" s="49" t="s">
        <v>882</v>
      </c>
      <c r="H19" s="49" t="s">
        <v>417</v>
      </c>
      <c r="I19" s="50">
        <v>20120621501551</v>
      </c>
      <c r="J19" s="51" t="s">
        <v>847</v>
      </c>
      <c r="K19" s="51" t="s">
        <v>1246</v>
      </c>
      <c r="L19" s="51" t="s">
        <v>189</v>
      </c>
      <c r="M19" s="51" t="s">
        <v>475</v>
      </c>
      <c r="N19" s="51" t="s">
        <v>191</v>
      </c>
      <c r="O19" s="52">
        <v>26773704.120000001</v>
      </c>
      <c r="P19" s="52">
        <v>17296301.210000001</v>
      </c>
      <c r="Q19" s="52">
        <v>540372.28</v>
      </c>
      <c r="R19" s="52">
        <v>18957213.879999999</v>
      </c>
      <c r="S19" s="49" t="s">
        <v>1432</v>
      </c>
      <c r="T19" s="52">
        <v>25653163.73</v>
      </c>
      <c r="U19" s="51" t="s">
        <v>192</v>
      </c>
      <c r="V19" s="49" t="s">
        <v>1433</v>
      </c>
      <c r="W19" s="53">
        <f>IF(OR(LEFT(I19)="7",LEFT(I19,1)="8"),VALUE(RIGHT(I19,3)),VALUE(RIGHT(I19,4)))</f>
        <v>1551</v>
      </c>
    </row>
    <row r="20" spans="1:23" s="54" customFormat="1" ht="333" customHeight="1" x14ac:dyDescent="0.2">
      <c r="A20" s="45">
        <v>5</v>
      </c>
      <c r="B20" s="46" t="s">
        <v>547</v>
      </c>
      <c r="C20" s="46" t="s">
        <v>1245</v>
      </c>
      <c r="D20" s="46" t="s">
        <v>1244</v>
      </c>
      <c r="E20" s="47">
        <v>1</v>
      </c>
      <c r="F20" s="48" t="s">
        <v>881</v>
      </c>
      <c r="G20" s="49" t="s">
        <v>882</v>
      </c>
      <c r="H20" s="49" t="s">
        <v>417</v>
      </c>
      <c r="I20" s="50" t="s">
        <v>883</v>
      </c>
      <c r="J20" s="51" t="s">
        <v>884</v>
      </c>
      <c r="K20" s="51" t="s">
        <v>885</v>
      </c>
      <c r="L20" s="51" t="s">
        <v>189</v>
      </c>
      <c r="M20" s="51" t="s">
        <v>317</v>
      </c>
      <c r="N20" s="51" t="s">
        <v>191</v>
      </c>
      <c r="O20" s="52">
        <v>68021951.700000003</v>
      </c>
      <c r="P20" s="52">
        <v>764819.76</v>
      </c>
      <c r="Q20" s="52">
        <v>664706.21</v>
      </c>
      <c r="R20" s="52">
        <v>69451477.670000002</v>
      </c>
      <c r="S20" s="49" t="s">
        <v>1434</v>
      </c>
      <c r="T20" s="52">
        <v>0</v>
      </c>
      <c r="U20" s="51" t="s">
        <v>553</v>
      </c>
      <c r="V20" s="49" t="s">
        <v>1435</v>
      </c>
      <c r="W20" s="53">
        <f>IF(OR(LEFT(I20)="7",LEFT(I20,1)="8"),VALUE(RIGHT(I20,3)),VALUE(RIGHT(I20,4)))</f>
        <v>1563</v>
      </c>
    </row>
    <row r="21" spans="1:23" s="54" customFormat="1" ht="333" customHeight="1" x14ac:dyDescent="0.2">
      <c r="A21" s="45">
        <v>5</v>
      </c>
      <c r="B21" s="46" t="s">
        <v>547</v>
      </c>
      <c r="C21" s="46" t="s">
        <v>1245</v>
      </c>
      <c r="D21" s="46" t="s">
        <v>1244</v>
      </c>
      <c r="E21" s="47">
        <v>1</v>
      </c>
      <c r="F21" s="48" t="s">
        <v>881</v>
      </c>
      <c r="G21" s="49" t="s">
        <v>882</v>
      </c>
      <c r="H21" s="49" t="s">
        <v>417</v>
      </c>
      <c r="I21" s="50" t="s">
        <v>651</v>
      </c>
      <c r="J21" s="51" t="s">
        <v>652</v>
      </c>
      <c r="K21" s="51" t="s">
        <v>48</v>
      </c>
      <c r="L21" s="51" t="s">
        <v>189</v>
      </c>
      <c r="M21" s="51" t="s">
        <v>317</v>
      </c>
      <c r="N21" s="51" t="s">
        <v>545</v>
      </c>
      <c r="O21" s="52">
        <v>26684892.170000002</v>
      </c>
      <c r="P21" s="52">
        <v>0</v>
      </c>
      <c r="Q21" s="52">
        <v>408358.42</v>
      </c>
      <c r="R21" s="52">
        <v>1082446.1000000001</v>
      </c>
      <c r="S21" s="49" t="s">
        <v>1436</v>
      </c>
      <c r="T21" s="52">
        <v>64251090.539999999</v>
      </c>
      <c r="U21" s="51" t="s">
        <v>553</v>
      </c>
      <c r="V21" s="49" t="s">
        <v>1437</v>
      </c>
      <c r="W21" s="53">
        <f>IF(OR(LEFT(I21)="7",LEFT(I21,1)="8"),VALUE(RIGHT(I21,3)),VALUE(RIGHT(I21,4)))</f>
        <v>31</v>
      </c>
    </row>
    <row r="22" spans="1:23" s="9" customFormat="1" ht="29.25" customHeight="1" outlineLevel="3" x14ac:dyDescent="0.2">
      <c r="A22" s="23"/>
      <c r="B22" s="55" t="s">
        <v>77</v>
      </c>
      <c r="C22" s="56"/>
      <c r="D22" s="56"/>
      <c r="E22" s="24">
        <f>SUBTOTAL(9,E25:E103)</f>
        <v>74</v>
      </c>
      <c r="F22" s="25"/>
      <c r="G22" s="25"/>
      <c r="H22" s="25"/>
      <c r="I22" s="26"/>
      <c r="J22" s="25"/>
      <c r="K22" s="25"/>
      <c r="L22" s="25"/>
      <c r="M22" s="25"/>
      <c r="N22" s="25"/>
      <c r="O22" s="27"/>
      <c r="P22" s="28"/>
      <c r="Q22" s="28"/>
      <c r="R22" s="28"/>
      <c r="S22" s="25"/>
      <c r="T22" s="28"/>
      <c r="U22" s="25"/>
      <c r="V22" s="37"/>
      <c r="W22" s="42"/>
    </row>
    <row r="23" spans="1:23" s="35" customFormat="1" ht="12.75" outlineLevel="1" x14ac:dyDescent="0.2">
      <c r="A23" s="10"/>
      <c r="B23" s="57" t="s">
        <v>559</v>
      </c>
      <c r="C23" s="58" t="s">
        <v>557</v>
      </c>
      <c r="D23" s="58"/>
      <c r="E23" s="19">
        <f>SUBTOTAL(9,E25:E93)</f>
        <v>67</v>
      </c>
      <c r="F23" s="20"/>
      <c r="G23" s="20"/>
      <c r="H23" s="20"/>
      <c r="I23" s="21"/>
      <c r="J23" s="20"/>
      <c r="K23" s="20"/>
      <c r="L23" s="20"/>
      <c r="M23" s="20"/>
      <c r="N23" s="20"/>
      <c r="O23" s="22"/>
      <c r="P23" s="22"/>
      <c r="Q23" s="22"/>
      <c r="R23" s="22"/>
      <c r="S23" s="20"/>
      <c r="T23" s="22"/>
      <c r="U23" s="20"/>
      <c r="V23" s="38"/>
      <c r="W23" s="43"/>
    </row>
    <row r="24" spans="1:23" s="35" customFormat="1" ht="12.75" outlineLevel="2" x14ac:dyDescent="0.2">
      <c r="A24" s="11"/>
      <c r="B24" s="59" t="s">
        <v>222</v>
      </c>
      <c r="C24" s="60"/>
      <c r="D24" s="60"/>
      <c r="E24" s="29">
        <f>SUBTOTAL(9,E25:E77)</f>
        <v>53</v>
      </c>
      <c r="F24" s="30"/>
      <c r="G24" s="30"/>
      <c r="H24" s="30"/>
      <c r="I24" s="31"/>
      <c r="J24" s="30"/>
      <c r="K24" s="30"/>
      <c r="L24" s="30"/>
      <c r="M24" s="30"/>
      <c r="N24" s="30"/>
      <c r="O24" s="32"/>
      <c r="P24" s="32"/>
      <c r="Q24" s="32"/>
      <c r="R24" s="32"/>
      <c r="S24" s="30"/>
      <c r="T24" s="32"/>
      <c r="U24" s="30"/>
      <c r="V24" s="39"/>
      <c r="W24" s="43"/>
    </row>
    <row r="25" spans="1:23" s="54" customFormat="1" ht="280.5" customHeight="1" x14ac:dyDescent="0.2">
      <c r="A25" s="45">
        <v>6</v>
      </c>
      <c r="B25" s="46" t="s">
        <v>77</v>
      </c>
      <c r="C25" s="46" t="s">
        <v>1245</v>
      </c>
      <c r="D25" s="46" t="s">
        <v>1244</v>
      </c>
      <c r="E25" s="47">
        <v>1</v>
      </c>
      <c r="F25" s="48">
        <v>210</v>
      </c>
      <c r="G25" s="49" t="s">
        <v>549</v>
      </c>
      <c r="H25" s="49" t="s">
        <v>417</v>
      </c>
      <c r="I25" s="50">
        <v>20110621001545</v>
      </c>
      <c r="J25" s="51" t="s">
        <v>800</v>
      </c>
      <c r="K25" s="51" t="s">
        <v>801</v>
      </c>
      <c r="L25" s="51" t="s">
        <v>189</v>
      </c>
      <c r="M25" s="51" t="s">
        <v>552</v>
      </c>
      <c r="N25" s="51" t="s">
        <v>136</v>
      </c>
      <c r="O25" s="52">
        <v>8648916996.7199993</v>
      </c>
      <c r="P25" s="52">
        <v>0</v>
      </c>
      <c r="Q25" s="52">
        <v>316570423.38</v>
      </c>
      <c r="R25" s="52">
        <v>50003528.759999998</v>
      </c>
      <c r="S25" s="49" t="s">
        <v>1438</v>
      </c>
      <c r="T25" s="52">
        <v>8915483891.3400002</v>
      </c>
      <c r="U25" s="51" t="s">
        <v>192</v>
      </c>
      <c r="V25" s="49" t="s">
        <v>1340</v>
      </c>
      <c r="W25" s="53">
        <f t="shared" ref="W25:W56" si="0">IF(OR(LEFT(I25)="7",LEFT(I25,1)="8"),VALUE(RIGHT(I25,3)),VALUE(RIGHT(I25,4)))</f>
        <v>1545</v>
      </c>
    </row>
    <row r="26" spans="1:23" s="54" customFormat="1" ht="280.5" customHeight="1" x14ac:dyDescent="0.2">
      <c r="A26" s="45">
        <v>6</v>
      </c>
      <c r="B26" s="46" t="s">
        <v>77</v>
      </c>
      <c r="C26" s="46" t="s">
        <v>1245</v>
      </c>
      <c r="D26" s="46" t="s">
        <v>1244</v>
      </c>
      <c r="E26" s="47">
        <v>1</v>
      </c>
      <c r="F26" s="48">
        <v>210</v>
      </c>
      <c r="G26" s="49" t="s">
        <v>549</v>
      </c>
      <c r="H26" s="49" t="s">
        <v>417</v>
      </c>
      <c r="I26" s="50">
        <v>20120621001550</v>
      </c>
      <c r="J26" s="51" t="s">
        <v>845</v>
      </c>
      <c r="K26" s="51" t="s">
        <v>846</v>
      </c>
      <c r="L26" s="51" t="s">
        <v>189</v>
      </c>
      <c r="M26" s="51" t="s">
        <v>552</v>
      </c>
      <c r="N26" s="51" t="s">
        <v>136</v>
      </c>
      <c r="O26" s="52">
        <v>6278214532.0600004</v>
      </c>
      <c r="P26" s="52">
        <v>0</v>
      </c>
      <c r="Q26" s="52">
        <v>239538777.69999999</v>
      </c>
      <c r="R26" s="52">
        <v>1200672.97</v>
      </c>
      <c r="S26" s="49" t="s">
        <v>1439</v>
      </c>
      <c r="T26" s="52">
        <v>6516552636.79</v>
      </c>
      <c r="U26" s="51" t="s">
        <v>192</v>
      </c>
      <c r="V26" s="49" t="s">
        <v>1440</v>
      </c>
      <c r="W26" s="53">
        <f t="shared" si="0"/>
        <v>1550</v>
      </c>
    </row>
    <row r="27" spans="1:23" s="54" customFormat="1" ht="280.5" customHeight="1" x14ac:dyDescent="0.2">
      <c r="A27" s="45">
        <v>6</v>
      </c>
      <c r="B27" s="46" t="s">
        <v>77</v>
      </c>
      <c r="C27" s="46" t="s">
        <v>1245</v>
      </c>
      <c r="D27" s="46" t="s">
        <v>1244</v>
      </c>
      <c r="E27" s="47">
        <v>1</v>
      </c>
      <c r="F27" s="48">
        <v>211</v>
      </c>
      <c r="G27" s="49" t="s">
        <v>178</v>
      </c>
      <c r="H27" s="49" t="s">
        <v>417</v>
      </c>
      <c r="I27" s="50">
        <v>20010620001161</v>
      </c>
      <c r="J27" s="51" t="s">
        <v>1001</v>
      </c>
      <c r="K27" s="51" t="s">
        <v>1002</v>
      </c>
      <c r="L27" s="51" t="s">
        <v>189</v>
      </c>
      <c r="M27" s="51" t="s">
        <v>190</v>
      </c>
      <c r="N27" s="51" t="s">
        <v>136</v>
      </c>
      <c r="O27" s="52">
        <v>9497783037.4599991</v>
      </c>
      <c r="P27" s="52">
        <v>7515399775.4399996</v>
      </c>
      <c r="Q27" s="52">
        <v>158572218.38999999</v>
      </c>
      <c r="R27" s="52">
        <v>1640721276.1600001</v>
      </c>
      <c r="S27" s="49" t="s">
        <v>1441</v>
      </c>
      <c r="T27" s="52">
        <v>15531033755.129999</v>
      </c>
      <c r="U27" s="51" t="s">
        <v>192</v>
      </c>
      <c r="V27" s="49" t="s">
        <v>1442</v>
      </c>
      <c r="W27" s="53">
        <f t="shared" si="0"/>
        <v>1161</v>
      </c>
    </row>
    <row r="28" spans="1:23" s="54" customFormat="1" ht="280.5" customHeight="1" x14ac:dyDescent="0.2">
      <c r="A28" s="45">
        <v>6</v>
      </c>
      <c r="B28" s="46" t="s">
        <v>77</v>
      </c>
      <c r="C28" s="46" t="s">
        <v>1245</v>
      </c>
      <c r="D28" s="46" t="s">
        <v>1244</v>
      </c>
      <c r="E28" s="47">
        <v>1</v>
      </c>
      <c r="F28" s="48">
        <v>212</v>
      </c>
      <c r="G28" s="49" t="s">
        <v>179</v>
      </c>
      <c r="H28" s="49" t="s">
        <v>417</v>
      </c>
      <c r="I28" s="50">
        <v>20020641001235</v>
      </c>
      <c r="J28" s="51" t="s">
        <v>571</v>
      </c>
      <c r="K28" s="51" t="s">
        <v>903</v>
      </c>
      <c r="L28" s="51" t="s">
        <v>428</v>
      </c>
      <c r="M28" s="51" t="s">
        <v>330</v>
      </c>
      <c r="N28" s="51" t="s">
        <v>191</v>
      </c>
      <c r="O28" s="52">
        <v>3449463118.04</v>
      </c>
      <c r="P28" s="52">
        <v>25734674.989999998</v>
      </c>
      <c r="Q28" s="52">
        <v>72228052.989999995</v>
      </c>
      <c r="R28" s="52">
        <v>56570738.18</v>
      </c>
      <c r="S28" s="49" t="s">
        <v>1185</v>
      </c>
      <c r="T28" s="52">
        <v>3490855107.8400002</v>
      </c>
      <c r="U28" s="51" t="s">
        <v>192</v>
      </c>
      <c r="V28" s="49" t="s">
        <v>1443</v>
      </c>
      <c r="W28" s="53">
        <f t="shared" si="0"/>
        <v>1235</v>
      </c>
    </row>
    <row r="29" spans="1:23" s="54" customFormat="1" ht="280.5" customHeight="1" x14ac:dyDescent="0.2">
      <c r="A29" s="45">
        <v>6</v>
      </c>
      <c r="B29" s="46" t="s">
        <v>77</v>
      </c>
      <c r="C29" s="46" t="s">
        <v>1245</v>
      </c>
      <c r="D29" s="46" t="s">
        <v>1244</v>
      </c>
      <c r="E29" s="47">
        <v>1</v>
      </c>
      <c r="F29" s="48">
        <v>212</v>
      </c>
      <c r="G29" s="49" t="s">
        <v>179</v>
      </c>
      <c r="H29" s="49" t="s">
        <v>417</v>
      </c>
      <c r="I29" s="50">
        <v>700003100051</v>
      </c>
      <c r="J29" s="51" t="s">
        <v>411</v>
      </c>
      <c r="K29" s="51" t="s">
        <v>151</v>
      </c>
      <c r="L29" s="51" t="s">
        <v>189</v>
      </c>
      <c r="M29" s="51" t="s">
        <v>552</v>
      </c>
      <c r="N29" s="51" t="s">
        <v>656</v>
      </c>
      <c r="O29" s="52">
        <v>2565402.08</v>
      </c>
      <c r="P29" s="52">
        <v>0</v>
      </c>
      <c r="Q29" s="52">
        <v>52480.57</v>
      </c>
      <c r="R29" s="52">
        <v>11366.66</v>
      </c>
      <c r="S29" s="49" t="s">
        <v>1444</v>
      </c>
      <c r="T29" s="52">
        <v>2606515.9900000002</v>
      </c>
      <c r="U29" s="51" t="s">
        <v>192</v>
      </c>
      <c r="V29" s="49" t="s">
        <v>1188</v>
      </c>
      <c r="W29" s="53">
        <f t="shared" si="0"/>
        <v>51</v>
      </c>
    </row>
    <row r="30" spans="1:23" s="54" customFormat="1" ht="280.5" customHeight="1" x14ac:dyDescent="0.2">
      <c r="A30" s="45">
        <v>6</v>
      </c>
      <c r="B30" s="46" t="s">
        <v>77</v>
      </c>
      <c r="C30" s="46" t="s">
        <v>1245</v>
      </c>
      <c r="D30" s="46" t="s">
        <v>1244</v>
      </c>
      <c r="E30" s="47">
        <v>1</v>
      </c>
      <c r="F30" s="48">
        <v>213</v>
      </c>
      <c r="G30" s="49" t="s">
        <v>646</v>
      </c>
      <c r="H30" s="49" t="s">
        <v>417</v>
      </c>
      <c r="I30" s="50">
        <v>20000620001120</v>
      </c>
      <c r="J30" s="51" t="s">
        <v>863</v>
      </c>
      <c r="K30" s="51" t="s">
        <v>139</v>
      </c>
      <c r="L30" s="51" t="s">
        <v>189</v>
      </c>
      <c r="M30" s="51" t="s">
        <v>190</v>
      </c>
      <c r="N30" s="51" t="s">
        <v>191</v>
      </c>
      <c r="O30" s="52">
        <v>78324848.260000005</v>
      </c>
      <c r="P30" s="52">
        <v>0</v>
      </c>
      <c r="Q30" s="52">
        <v>901642.23999999999</v>
      </c>
      <c r="R30" s="52">
        <v>79226490.5</v>
      </c>
      <c r="S30" s="49" t="s">
        <v>1445</v>
      </c>
      <c r="T30" s="52">
        <v>0</v>
      </c>
      <c r="U30" s="51" t="s">
        <v>192</v>
      </c>
      <c r="V30" s="49" t="s">
        <v>1446</v>
      </c>
      <c r="W30" s="53">
        <f t="shared" si="0"/>
        <v>1120</v>
      </c>
    </row>
    <row r="31" spans="1:23" s="54" customFormat="1" ht="278.25" customHeight="1" x14ac:dyDescent="0.2">
      <c r="A31" s="45">
        <v>6</v>
      </c>
      <c r="B31" s="46" t="s">
        <v>77</v>
      </c>
      <c r="C31" s="46" t="s">
        <v>1245</v>
      </c>
      <c r="D31" s="46" t="s">
        <v>1244</v>
      </c>
      <c r="E31" s="47">
        <v>1</v>
      </c>
      <c r="F31" s="48">
        <v>410</v>
      </c>
      <c r="G31" s="49" t="s">
        <v>569</v>
      </c>
      <c r="H31" s="49" t="s">
        <v>417</v>
      </c>
      <c r="I31" s="50">
        <v>700006810050</v>
      </c>
      <c r="J31" s="51" t="s">
        <v>570</v>
      </c>
      <c r="K31" s="51" t="s">
        <v>932</v>
      </c>
      <c r="L31" s="51" t="s">
        <v>189</v>
      </c>
      <c r="M31" s="51" t="s">
        <v>552</v>
      </c>
      <c r="N31" s="51" t="s">
        <v>191</v>
      </c>
      <c r="O31" s="52">
        <v>0</v>
      </c>
      <c r="P31" s="52">
        <v>0</v>
      </c>
      <c r="Q31" s="52">
        <v>0</v>
      </c>
      <c r="R31" s="52">
        <v>0</v>
      </c>
      <c r="S31" s="49" t="s">
        <v>1447</v>
      </c>
      <c r="T31" s="52">
        <v>0</v>
      </c>
      <c r="U31" s="51" t="s">
        <v>192</v>
      </c>
      <c r="V31" s="49" t="s">
        <v>1341</v>
      </c>
      <c r="W31" s="53">
        <f t="shared" si="0"/>
        <v>50</v>
      </c>
    </row>
    <row r="32" spans="1:23" s="54" customFormat="1" ht="278.25" customHeight="1" x14ac:dyDescent="0.2">
      <c r="A32" s="45">
        <v>6</v>
      </c>
      <c r="B32" s="46" t="s">
        <v>77</v>
      </c>
      <c r="C32" s="46" t="s">
        <v>1245</v>
      </c>
      <c r="D32" s="46" t="s">
        <v>1244</v>
      </c>
      <c r="E32" s="47">
        <v>1</v>
      </c>
      <c r="F32" s="48">
        <v>411</v>
      </c>
      <c r="G32" s="49" t="s">
        <v>572</v>
      </c>
      <c r="H32" s="49" t="s">
        <v>417</v>
      </c>
      <c r="I32" s="50" t="s">
        <v>573</v>
      </c>
      <c r="J32" s="51" t="s">
        <v>47</v>
      </c>
      <c r="K32" s="51" t="s">
        <v>647</v>
      </c>
      <c r="L32" s="51" t="s">
        <v>189</v>
      </c>
      <c r="M32" s="51" t="s">
        <v>552</v>
      </c>
      <c r="N32" s="51" t="s">
        <v>191</v>
      </c>
      <c r="O32" s="52">
        <v>1785654.78</v>
      </c>
      <c r="P32" s="52">
        <v>0</v>
      </c>
      <c r="Q32" s="52">
        <v>30881.57</v>
      </c>
      <c r="R32" s="52">
        <v>621239.22</v>
      </c>
      <c r="S32" s="49" t="s">
        <v>1448</v>
      </c>
      <c r="T32" s="52">
        <v>1195297.1299999999</v>
      </c>
      <c r="U32" s="51" t="s">
        <v>192</v>
      </c>
      <c r="V32" s="49" t="s">
        <v>1273</v>
      </c>
      <c r="W32" s="53">
        <f t="shared" si="0"/>
        <v>49</v>
      </c>
    </row>
    <row r="33" spans="1:23" s="54" customFormat="1" ht="278.25" customHeight="1" x14ac:dyDescent="0.2">
      <c r="A33" s="45">
        <v>6</v>
      </c>
      <c r="B33" s="46" t="s">
        <v>77</v>
      </c>
      <c r="C33" s="46" t="s">
        <v>1245</v>
      </c>
      <c r="D33" s="46" t="s">
        <v>1244</v>
      </c>
      <c r="E33" s="47">
        <v>1</v>
      </c>
      <c r="F33" s="48">
        <v>411</v>
      </c>
      <c r="G33" s="49" t="s">
        <v>572</v>
      </c>
      <c r="H33" s="49" t="s">
        <v>417</v>
      </c>
      <c r="I33" s="50">
        <v>20140641101578</v>
      </c>
      <c r="J33" s="51" t="s">
        <v>955</v>
      </c>
      <c r="K33" s="51" t="s">
        <v>956</v>
      </c>
      <c r="L33" s="51" t="s">
        <v>189</v>
      </c>
      <c r="M33" s="51" t="s">
        <v>552</v>
      </c>
      <c r="N33" s="51" t="s">
        <v>191</v>
      </c>
      <c r="O33" s="52">
        <v>703588150.95000005</v>
      </c>
      <c r="P33" s="52">
        <v>0</v>
      </c>
      <c r="Q33" s="52">
        <v>25318145.300000001</v>
      </c>
      <c r="R33" s="52">
        <v>2320629.0499999998</v>
      </c>
      <c r="S33" s="49" t="s">
        <v>1449</v>
      </c>
      <c r="T33" s="52">
        <v>726585667.20000005</v>
      </c>
      <c r="U33" s="51" t="s">
        <v>192</v>
      </c>
      <c r="V33" s="49" t="s">
        <v>1450</v>
      </c>
      <c r="W33" s="53">
        <f t="shared" si="0"/>
        <v>1578</v>
      </c>
    </row>
    <row r="34" spans="1:23" s="54" customFormat="1" ht="231.75" customHeight="1" x14ac:dyDescent="0.2">
      <c r="A34" s="45">
        <v>6</v>
      </c>
      <c r="B34" s="46" t="s">
        <v>77</v>
      </c>
      <c r="C34" s="46" t="s">
        <v>1245</v>
      </c>
      <c r="D34" s="46" t="s">
        <v>1244</v>
      </c>
      <c r="E34" s="47">
        <v>1</v>
      </c>
      <c r="F34" s="48">
        <v>411</v>
      </c>
      <c r="G34" s="49" t="s">
        <v>572</v>
      </c>
      <c r="H34" s="49" t="s">
        <v>417</v>
      </c>
      <c r="I34" s="50">
        <v>20000641101049</v>
      </c>
      <c r="J34" s="51" t="s">
        <v>928</v>
      </c>
      <c r="K34" s="51" t="s">
        <v>923</v>
      </c>
      <c r="L34" s="51" t="s">
        <v>189</v>
      </c>
      <c r="M34" s="51" t="s">
        <v>552</v>
      </c>
      <c r="N34" s="51" t="s">
        <v>136</v>
      </c>
      <c r="O34" s="52">
        <v>27602249225.200001</v>
      </c>
      <c r="P34" s="52">
        <v>24669194.969999999</v>
      </c>
      <c r="Q34" s="52">
        <v>433154509.48000002</v>
      </c>
      <c r="R34" s="52">
        <v>28004937398.43</v>
      </c>
      <c r="S34" s="49" t="s">
        <v>1342</v>
      </c>
      <c r="T34" s="52">
        <v>55135531.219999999</v>
      </c>
      <c r="U34" s="51" t="s">
        <v>192</v>
      </c>
      <c r="V34" s="49" t="s">
        <v>1343</v>
      </c>
      <c r="W34" s="53">
        <f t="shared" si="0"/>
        <v>1049</v>
      </c>
    </row>
    <row r="35" spans="1:23" s="54" customFormat="1" ht="231.75" customHeight="1" x14ac:dyDescent="0.2">
      <c r="A35" s="45">
        <v>6</v>
      </c>
      <c r="B35" s="46" t="s">
        <v>77</v>
      </c>
      <c r="C35" s="46" t="s">
        <v>1245</v>
      </c>
      <c r="D35" s="46" t="s">
        <v>1244</v>
      </c>
      <c r="E35" s="47">
        <v>1</v>
      </c>
      <c r="F35" s="48">
        <v>411</v>
      </c>
      <c r="G35" s="49" t="s">
        <v>572</v>
      </c>
      <c r="H35" s="49" t="s">
        <v>417</v>
      </c>
      <c r="I35" s="50">
        <v>20060641101420</v>
      </c>
      <c r="J35" s="51" t="s">
        <v>715</v>
      </c>
      <c r="K35" s="51" t="s">
        <v>495</v>
      </c>
      <c r="L35" s="51" t="s">
        <v>189</v>
      </c>
      <c r="M35" s="51" t="s">
        <v>552</v>
      </c>
      <c r="N35" s="51" t="s">
        <v>136</v>
      </c>
      <c r="O35" s="52">
        <v>30649830621.07</v>
      </c>
      <c r="P35" s="52">
        <v>2195449531.3400002</v>
      </c>
      <c r="Q35" s="52">
        <v>613193812.51999998</v>
      </c>
      <c r="R35" s="52">
        <v>4213708766.25</v>
      </c>
      <c r="S35" s="49" t="s">
        <v>1451</v>
      </c>
      <c r="T35" s="52">
        <v>29244765198.68</v>
      </c>
      <c r="U35" s="51" t="s">
        <v>192</v>
      </c>
      <c r="V35" s="49" t="s">
        <v>1452</v>
      </c>
      <c r="W35" s="53">
        <f t="shared" si="0"/>
        <v>1420</v>
      </c>
    </row>
    <row r="36" spans="1:23" s="54" customFormat="1" ht="231.75" customHeight="1" x14ac:dyDescent="0.2">
      <c r="A36" s="45">
        <v>6</v>
      </c>
      <c r="B36" s="46" t="s">
        <v>77</v>
      </c>
      <c r="C36" s="46" t="s">
        <v>1245</v>
      </c>
      <c r="D36" s="46" t="s">
        <v>1244</v>
      </c>
      <c r="E36" s="47">
        <v>1</v>
      </c>
      <c r="F36" s="48">
        <v>411</v>
      </c>
      <c r="G36" s="49" t="s">
        <v>572</v>
      </c>
      <c r="H36" s="49" t="s">
        <v>417</v>
      </c>
      <c r="I36" s="50">
        <v>20030641101331</v>
      </c>
      <c r="J36" s="51" t="s">
        <v>576</v>
      </c>
      <c r="K36" s="51" t="s">
        <v>141</v>
      </c>
      <c r="L36" s="51" t="s">
        <v>189</v>
      </c>
      <c r="M36" s="51" t="s">
        <v>552</v>
      </c>
      <c r="N36" s="51" t="s">
        <v>540</v>
      </c>
      <c r="O36" s="52">
        <v>31296666.059999999</v>
      </c>
      <c r="P36" s="52">
        <v>0</v>
      </c>
      <c r="Q36" s="52">
        <v>631551.61</v>
      </c>
      <c r="R36" s="52">
        <v>2160239.09</v>
      </c>
      <c r="S36" s="49" t="s">
        <v>1453</v>
      </c>
      <c r="T36" s="52">
        <v>29767978.579999998</v>
      </c>
      <c r="U36" s="51" t="s">
        <v>192</v>
      </c>
      <c r="V36" s="49" t="s">
        <v>1454</v>
      </c>
      <c r="W36" s="53">
        <f t="shared" si="0"/>
        <v>1331</v>
      </c>
    </row>
    <row r="37" spans="1:23" s="54" customFormat="1" ht="260.25" customHeight="1" x14ac:dyDescent="0.2">
      <c r="A37" s="45">
        <v>6</v>
      </c>
      <c r="B37" s="46" t="s">
        <v>77</v>
      </c>
      <c r="C37" s="46" t="s">
        <v>1245</v>
      </c>
      <c r="D37" s="46" t="s">
        <v>1244</v>
      </c>
      <c r="E37" s="47">
        <v>1</v>
      </c>
      <c r="F37" s="48">
        <v>411</v>
      </c>
      <c r="G37" s="49" t="s">
        <v>572</v>
      </c>
      <c r="H37" s="49" t="s">
        <v>417</v>
      </c>
      <c r="I37" s="50">
        <v>20170641101595</v>
      </c>
      <c r="J37" s="51" t="s">
        <v>1189</v>
      </c>
      <c r="K37" s="51" t="s">
        <v>1111</v>
      </c>
      <c r="L37" s="51" t="s">
        <v>189</v>
      </c>
      <c r="M37" s="51" t="s">
        <v>317</v>
      </c>
      <c r="N37" s="51" t="s">
        <v>540</v>
      </c>
      <c r="O37" s="52">
        <v>2077679852.8900001</v>
      </c>
      <c r="P37" s="52">
        <v>1045.01</v>
      </c>
      <c r="Q37" s="52">
        <v>7424020.2000000002</v>
      </c>
      <c r="R37" s="52">
        <v>2085104918.0999999</v>
      </c>
      <c r="S37" s="49" t="s">
        <v>1344</v>
      </c>
      <c r="T37" s="52">
        <v>0</v>
      </c>
      <c r="U37" s="51" t="s">
        <v>192</v>
      </c>
      <c r="V37" s="49" t="s">
        <v>1455</v>
      </c>
      <c r="W37" s="53">
        <f t="shared" si="0"/>
        <v>1595</v>
      </c>
    </row>
    <row r="38" spans="1:23" s="54" customFormat="1" ht="399.75" customHeight="1" x14ac:dyDescent="0.2">
      <c r="A38" s="45">
        <v>6</v>
      </c>
      <c r="B38" s="46" t="s">
        <v>77</v>
      </c>
      <c r="C38" s="46" t="s">
        <v>1245</v>
      </c>
      <c r="D38" s="46" t="s">
        <v>1244</v>
      </c>
      <c r="E38" s="47">
        <v>1</v>
      </c>
      <c r="F38" s="48">
        <v>411</v>
      </c>
      <c r="G38" s="49" t="s">
        <v>572</v>
      </c>
      <c r="H38" s="49" t="s">
        <v>417</v>
      </c>
      <c r="I38" s="50">
        <v>20180641101603</v>
      </c>
      <c r="J38" s="51" t="s">
        <v>1190</v>
      </c>
      <c r="K38" s="51" t="s">
        <v>1299</v>
      </c>
      <c r="L38" s="51" t="s">
        <v>189</v>
      </c>
      <c r="M38" s="51" t="s">
        <v>317</v>
      </c>
      <c r="N38" s="51" t="s">
        <v>540</v>
      </c>
      <c r="O38" s="52">
        <v>2740428014.3800001</v>
      </c>
      <c r="P38" s="52">
        <v>0</v>
      </c>
      <c r="Q38" s="52">
        <v>10167332.73</v>
      </c>
      <c r="R38" s="52">
        <v>2750595347.1100001</v>
      </c>
      <c r="S38" s="49" t="s">
        <v>1456</v>
      </c>
      <c r="T38" s="52">
        <v>0</v>
      </c>
      <c r="U38" s="51" t="s">
        <v>192</v>
      </c>
      <c r="V38" s="49" t="s">
        <v>1457</v>
      </c>
      <c r="W38" s="53">
        <f t="shared" si="0"/>
        <v>1603</v>
      </c>
    </row>
    <row r="39" spans="1:23" s="54" customFormat="1" ht="260.25" customHeight="1" x14ac:dyDescent="0.2">
      <c r="A39" s="45">
        <v>6</v>
      </c>
      <c r="B39" s="46" t="s">
        <v>77</v>
      </c>
      <c r="C39" s="46" t="s">
        <v>1245</v>
      </c>
      <c r="D39" s="46" t="s">
        <v>1244</v>
      </c>
      <c r="E39" s="47">
        <v>1</v>
      </c>
      <c r="F39" s="48">
        <v>411</v>
      </c>
      <c r="G39" s="49" t="s">
        <v>572</v>
      </c>
      <c r="H39" s="49" t="s">
        <v>417</v>
      </c>
      <c r="I39" s="50">
        <v>700006812413</v>
      </c>
      <c r="J39" s="51" t="s">
        <v>574</v>
      </c>
      <c r="K39" s="51" t="s">
        <v>140</v>
      </c>
      <c r="L39" s="51" t="s">
        <v>575</v>
      </c>
      <c r="M39" s="51" t="s">
        <v>321</v>
      </c>
      <c r="N39" s="51" t="s">
        <v>656</v>
      </c>
      <c r="O39" s="52">
        <v>5241011234.6899996</v>
      </c>
      <c r="P39" s="52">
        <v>1553409170.6300001</v>
      </c>
      <c r="Q39" s="52">
        <v>149918506.47</v>
      </c>
      <c r="R39" s="52">
        <v>65131301.770000003</v>
      </c>
      <c r="S39" s="49" t="s">
        <v>1314</v>
      </c>
      <c r="T39" s="52">
        <v>6879207610.0200005</v>
      </c>
      <c r="U39" s="51" t="s">
        <v>192</v>
      </c>
      <c r="V39" s="49" t="s">
        <v>1458</v>
      </c>
      <c r="W39" s="53">
        <f t="shared" si="0"/>
        <v>413</v>
      </c>
    </row>
    <row r="40" spans="1:23" s="54" customFormat="1" ht="288" customHeight="1" x14ac:dyDescent="0.2">
      <c r="A40" s="45">
        <v>6</v>
      </c>
      <c r="B40" s="46" t="s">
        <v>77</v>
      </c>
      <c r="C40" s="46" t="s">
        <v>1245</v>
      </c>
      <c r="D40" s="46" t="s">
        <v>1244</v>
      </c>
      <c r="E40" s="47">
        <v>1</v>
      </c>
      <c r="F40" s="48">
        <v>419</v>
      </c>
      <c r="G40" s="49" t="s">
        <v>1114</v>
      </c>
      <c r="H40" s="49" t="s">
        <v>417</v>
      </c>
      <c r="I40" s="50">
        <v>20170641901596</v>
      </c>
      <c r="J40" s="51" t="s">
        <v>1115</v>
      </c>
      <c r="K40" s="51" t="s">
        <v>1116</v>
      </c>
      <c r="L40" s="51" t="s">
        <v>189</v>
      </c>
      <c r="M40" s="51" t="s">
        <v>317</v>
      </c>
      <c r="N40" s="51" t="s">
        <v>191</v>
      </c>
      <c r="O40" s="52">
        <v>411893373.86000001</v>
      </c>
      <c r="P40" s="52">
        <v>0</v>
      </c>
      <c r="Q40" s="52">
        <v>8501361.5299999993</v>
      </c>
      <c r="R40" s="52">
        <v>2444144.0099999998</v>
      </c>
      <c r="S40" s="49" t="s">
        <v>1459</v>
      </c>
      <c r="T40" s="52">
        <v>417950591.38</v>
      </c>
      <c r="U40" s="51" t="s">
        <v>192</v>
      </c>
      <c r="V40" s="49" t="s">
        <v>1212</v>
      </c>
      <c r="W40" s="53">
        <f t="shared" si="0"/>
        <v>1596</v>
      </c>
    </row>
    <row r="41" spans="1:23" s="54" customFormat="1" ht="235.5" customHeight="1" x14ac:dyDescent="0.2">
      <c r="A41" s="45">
        <v>6</v>
      </c>
      <c r="B41" s="46" t="s">
        <v>77</v>
      </c>
      <c r="C41" s="46" t="s">
        <v>1245</v>
      </c>
      <c r="D41" s="46" t="s">
        <v>1244</v>
      </c>
      <c r="E41" s="47">
        <v>1</v>
      </c>
      <c r="F41" s="48">
        <v>712</v>
      </c>
      <c r="G41" s="49" t="s">
        <v>1047</v>
      </c>
      <c r="H41" s="49" t="s">
        <v>417</v>
      </c>
      <c r="I41" s="50">
        <v>20070211301479</v>
      </c>
      <c r="J41" s="51" t="s">
        <v>660</v>
      </c>
      <c r="K41" s="51" t="s">
        <v>1048</v>
      </c>
      <c r="L41" s="51" t="s">
        <v>189</v>
      </c>
      <c r="M41" s="51" t="s">
        <v>317</v>
      </c>
      <c r="N41" s="51" t="s">
        <v>191</v>
      </c>
      <c r="O41" s="52">
        <v>0</v>
      </c>
      <c r="P41" s="52">
        <v>0</v>
      </c>
      <c r="Q41" s="52">
        <v>0</v>
      </c>
      <c r="R41" s="52">
        <v>0</v>
      </c>
      <c r="S41" s="49" t="s">
        <v>1326</v>
      </c>
      <c r="T41" s="52">
        <v>0</v>
      </c>
      <c r="U41" s="51" t="s">
        <v>192</v>
      </c>
      <c r="V41" s="49" t="s">
        <v>1093</v>
      </c>
      <c r="W41" s="53">
        <f t="shared" si="0"/>
        <v>1479</v>
      </c>
    </row>
    <row r="42" spans="1:23" s="54" customFormat="1" ht="216.75" customHeight="1" x14ac:dyDescent="0.2">
      <c r="A42" s="45">
        <v>6</v>
      </c>
      <c r="B42" s="46" t="s">
        <v>77</v>
      </c>
      <c r="C42" s="46" t="s">
        <v>1245</v>
      </c>
      <c r="D42" s="46" t="s">
        <v>1244</v>
      </c>
      <c r="E42" s="47">
        <v>1</v>
      </c>
      <c r="F42" s="48" t="s">
        <v>340</v>
      </c>
      <c r="G42" s="49" t="s">
        <v>212</v>
      </c>
      <c r="H42" s="49" t="s">
        <v>417</v>
      </c>
      <c r="I42" s="50" t="s">
        <v>214</v>
      </c>
      <c r="J42" s="51" t="s">
        <v>85</v>
      </c>
      <c r="K42" s="51" t="s">
        <v>463</v>
      </c>
      <c r="L42" s="51" t="s">
        <v>189</v>
      </c>
      <c r="M42" s="51" t="s">
        <v>190</v>
      </c>
      <c r="N42" s="51" t="s">
        <v>191</v>
      </c>
      <c r="O42" s="52">
        <v>51095226.68</v>
      </c>
      <c r="P42" s="52">
        <v>0</v>
      </c>
      <c r="Q42" s="52">
        <v>686419.45</v>
      </c>
      <c r="R42" s="52">
        <v>21440266.359999999</v>
      </c>
      <c r="S42" s="49" t="s">
        <v>1460</v>
      </c>
      <c r="T42" s="52">
        <v>30341379.77</v>
      </c>
      <c r="U42" s="51" t="s">
        <v>192</v>
      </c>
      <c r="V42" s="49" t="s">
        <v>1461</v>
      </c>
      <c r="W42" s="53">
        <f t="shared" si="0"/>
        <v>1412</v>
      </c>
    </row>
    <row r="43" spans="1:23" s="54" customFormat="1" ht="222" customHeight="1" x14ac:dyDescent="0.2">
      <c r="A43" s="45">
        <v>6</v>
      </c>
      <c r="B43" s="46" t="s">
        <v>77</v>
      </c>
      <c r="C43" s="46" t="s">
        <v>1245</v>
      </c>
      <c r="D43" s="46" t="s">
        <v>1244</v>
      </c>
      <c r="E43" s="47">
        <v>1</v>
      </c>
      <c r="F43" s="48" t="s">
        <v>340</v>
      </c>
      <c r="G43" s="49" t="s">
        <v>212</v>
      </c>
      <c r="H43" s="49" t="s">
        <v>417</v>
      </c>
      <c r="I43" s="50" t="s">
        <v>213</v>
      </c>
      <c r="J43" s="51" t="s">
        <v>206</v>
      </c>
      <c r="K43" s="51" t="s">
        <v>393</v>
      </c>
      <c r="L43" s="51" t="s">
        <v>189</v>
      </c>
      <c r="M43" s="51" t="s">
        <v>190</v>
      </c>
      <c r="N43" s="51" t="s">
        <v>656</v>
      </c>
      <c r="O43" s="52">
        <v>1292891723.3299999</v>
      </c>
      <c r="P43" s="52">
        <v>0</v>
      </c>
      <c r="Q43" s="52">
        <v>23247487.489999998</v>
      </c>
      <c r="R43" s="52">
        <v>106267470.61</v>
      </c>
      <c r="S43" s="49" t="s">
        <v>1462</v>
      </c>
      <c r="T43" s="52">
        <v>1209871740.21</v>
      </c>
      <c r="U43" s="51" t="s">
        <v>192</v>
      </c>
      <c r="V43" s="49" t="s">
        <v>1463</v>
      </c>
      <c r="W43" s="53">
        <f t="shared" si="0"/>
        <v>1315</v>
      </c>
    </row>
    <row r="44" spans="1:23" s="54" customFormat="1" ht="252.75" customHeight="1" x14ac:dyDescent="0.2">
      <c r="A44" s="45">
        <v>6</v>
      </c>
      <c r="B44" s="46" t="s">
        <v>77</v>
      </c>
      <c r="C44" s="46" t="s">
        <v>1245</v>
      </c>
      <c r="D44" s="46" t="s">
        <v>1244</v>
      </c>
      <c r="E44" s="47">
        <v>1</v>
      </c>
      <c r="F44" s="48" t="s">
        <v>340</v>
      </c>
      <c r="G44" s="49" t="s">
        <v>212</v>
      </c>
      <c r="H44" s="49" t="s">
        <v>417</v>
      </c>
      <c r="I44" s="50" t="s">
        <v>74</v>
      </c>
      <c r="J44" s="51" t="s">
        <v>73</v>
      </c>
      <c r="K44" s="51" t="s">
        <v>72</v>
      </c>
      <c r="L44" s="51" t="s">
        <v>189</v>
      </c>
      <c r="M44" s="51" t="s">
        <v>317</v>
      </c>
      <c r="N44" s="51" t="s">
        <v>656</v>
      </c>
      <c r="O44" s="52">
        <v>66754018.890000001</v>
      </c>
      <c r="P44" s="52">
        <v>0</v>
      </c>
      <c r="Q44" s="52">
        <v>1091140.6200000001</v>
      </c>
      <c r="R44" s="52">
        <v>1970979.65</v>
      </c>
      <c r="S44" s="49" t="s">
        <v>1464</v>
      </c>
      <c r="T44" s="52">
        <v>65874179.859999999</v>
      </c>
      <c r="U44" s="51" t="s">
        <v>192</v>
      </c>
      <c r="V44" s="49" t="s">
        <v>1465</v>
      </c>
      <c r="W44" s="53">
        <f t="shared" si="0"/>
        <v>1456</v>
      </c>
    </row>
    <row r="45" spans="1:23" s="54" customFormat="1" ht="284.25" customHeight="1" x14ac:dyDescent="0.2">
      <c r="A45" s="45">
        <v>6</v>
      </c>
      <c r="B45" s="46" t="s">
        <v>77</v>
      </c>
      <c r="C45" s="46" t="s">
        <v>1245</v>
      </c>
      <c r="D45" s="46" t="s">
        <v>1244</v>
      </c>
      <c r="E45" s="47">
        <v>1</v>
      </c>
      <c r="F45" s="48" t="s">
        <v>465</v>
      </c>
      <c r="G45" s="49" t="s">
        <v>466</v>
      </c>
      <c r="H45" s="49" t="s">
        <v>417</v>
      </c>
      <c r="I45" s="50">
        <v>20020671001239</v>
      </c>
      <c r="J45" s="51" t="s">
        <v>467</v>
      </c>
      <c r="K45" s="51" t="s">
        <v>468</v>
      </c>
      <c r="L45" s="51" t="s">
        <v>189</v>
      </c>
      <c r="M45" s="51" t="s">
        <v>190</v>
      </c>
      <c r="N45" s="51" t="s">
        <v>540</v>
      </c>
      <c r="O45" s="52">
        <v>270071740.88999999</v>
      </c>
      <c r="P45" s="52">
        <v>0</v>
      </c>
      <c r="Q45" s="52">
        <v>1741981.71</v>
      </c>
      <c r="R45" s="52">
        <v>271813722.60000002</v>
      </c>
      <c r="S45" s="49" t="s">
        <v>1466</v>
      </c>
      <c r="T45" s="52">
        <v>0</v>
      </c>
      <c r="U45" s="51" t="s">
        <v>192</v>
      </c>
      <c r="V45" s="49" t="s">
        <v>1467</v>
      </c>
      <c r="W45" s="53">
        <f t="shared" si="0"/>
        <v>1239</v>
      </c>
    </row>
    <row r="46" spans="1:23" s="54" customFormat="1" ht="349.5" customHeight="1" x14ac:dyDescent="0.2">
      <c r="A46" s="45">
        <v>6</v>
      </c>
      <c r="B46" s="46" t="s">
        <v>77</v>
      </c>
      <c r="C46" s="46" t="s">
        <v>1245</v>
      </c>
      <c r="D46" s="46" t="s">
        <v>1244</v>
      </c>
      <c r="E46" s="47">
        <v>1</v>
      </c>
      <c r="F46" s="48" t="s">
        <v>465</v>
      </c>
      <c r="G46" s="49" t="s">
        <v>466</v>
      </c>
      <c r="H46" s="49" t="s">
        <v>417</v>
      </c>
      <c r="I46" s="50">
        <v>20040630001369</v>
      </c>
      <c r="J46" s="51" t="s">
        <v>415</v>
      </c>
      <c r="K46" s="51" t="s">
        <v>469</v>
      </c>
      <c r="L46" s="51" t="s">
        <v>189</v>
      </c>
      <c r="M46" s="51" t="s">
        <v>190</v>
      </c>
      <c r="N46" s="51" t="s">
        <v>540</v>
      </c>
      <c r="O46" s="52">
        <v>75405055440.270004</v>
      </c>
      <c r="P46" s="52">
        <v>9010818772.1000004</v>
      </c>
      <c r="Q46" s="52">
        <v>1607479217.8599999</v>
      </c>
      <c r="R46" s="52">
        <v>2395996607.8000002</v>
      </c>
      <c r="S46" s="49" t="s">
        <v>1468</v>
      </c>
      <c r="T46" s="52">
        <v>83627356822.429993</v>
      </c>
      <c r="U46" s="51" t="s">
        <v>192</v>
      </c>
      <c r="V46" s="49" t="s">
        <v>1469</v>
      </c>
      <c r="W46" s="53">
        <f t="shared" si="0"/>
        <v>1369</v>
      </c>
    </row>
    <row r="47" spans="1:23" s="54" customFormat="1" ht="150.75" customHeight="1" x14ac:dyDescent="0.2">
      <c r="A47" s="45">
        <v>6</v>
      </c>
      <c r="B47" s="46" t="s">
        <v>77</v>
      </c>
      <c r="C47" s="46" t="s">
        <v>1245</v>
      </c>
      <c r="D47" s="46" t="s">
        <v>1244</v>
      </c>
      <c r="E47" s="47">
        <v>1</v>
      </c>
      <c r="F47" s="48" t="s">
        <v>470</v>
      </c>
      <c r="G47" s="49" t="s">
        <v>471</v>
      </c>
      <c r="H47" s="49" t="s">
        <v>471</v>
      </c>
      <c r="I47" s="50" t="s">
        <v>31</v>
      </c>
      <c r="J47" s="51" t="s">
        <v>32</v>
      </c>
      <c r="K47" s="51" t="s">
        <v>147</v>
      </c>
      <c r="L47" s="51" t="s">
        <v>189</v>
      </c>
      <c r="M47" s="51" t="s">
        <v>475</v>
      </c>
      <c r="N47" s="51" t="s">
        <v>191</v>
      </c>
      <c r="O47" s="52">
        <v>237715755.31999999</v>
      </c>
      <c r="P47" s="52">
        <v>0</v>
      </c>
      <c r="Q47" s="52">
        <v>2037801.98</v>
      </c>
      <c r="R47" s="52">
        <v>353350.99</v>
      </c>
      <c r="S47" s="49" t="s">
        <v>1346</v>
      </c>
      <c r="T47" s="52">
        <v>239400206.31</v>
      </c>
      <c r="U47" s="51" t="s">
        <v>553</v>
      </c>
      <c r="V47" s="49" t="s">
        <v>1274</v>
      </c>
      <c r="W47" s="53">
        <f t="shared" si="0"/>
        <v>1312</v>
      </c>
    </row>
    <row r="48" spans="1:23" s="54" customFormat="1" ht="150.75" customHeight="1" x14ac:dyDescent="0.2">
      <c r="A48" s="45">
        <v>6</v>
      </c>
      <c r="B48" s="46" t="s">
        <v>77</v>
      </c>
      <c r="C48" s="46" t="s">
        <v>1245</v>
      </c>
      <c r="D48" s="46" t="s">
        <v>1244</v>
      </c>
      <c r="E48" s="47">
        <v>1</v>
      </c>
      <c r="F48" s="48" t="s">
        <v>470</v>
      </c>
      <c r="G48" s="49" t="s">
        <v>471</v>
      </c>
      <c r="H48" s="49" t="s">
        <v>471</v>
      </c>
      <c r="I48" s="50" t="s">
        <v>33</v>
      </c>
      <c r="J48" s="51" t="s">
        <v>34</v>
      </c>
      <c r="K48" s="51" t="s">
        <v>148</v>
      </c>
      <c r="L48" s="51" t="s">
        <v>189</v>
      </c>
      <c r="M48" s="51" t="s">
        <v>475</v>
      </c>
      <c r="N48" s="51" t="s">
        <v>191</v>
      </c>
      <c r="O48" s="52">
        <v>1348684584.1199999</v>
      </c>
      <c r="P48" s="52">
        <v>-99222958.459999993</v>
      </c>
      <c r="Q48" s="52">
        <v>11594169.73</v>
      </c>
      <c r="R48" s="52">
        <v>104754959.14</v>
      </c>
      <c r="S48" s="49" t="s">
        <v>1470</v>
      </c>
      <c r="T48" s="52">
        <v>1155562205.3299999</v>
      </c>
      <c r="U48" s="51" t="s">
        <v>553</v>
      </c>
      <c r="V48" s="49" t="s">
        <v>1218</v>
      </c>
      <c r="W48" s="53">
        <f t="shared" si="0"/>
        <v>1410</v>
      </c>
    </row>
    <row r="49" spans="1:23" s="54" customFormat="1" ht="327.75" customHeight="1" x14ac:dyDescent="0.2">
      <c r="A49" s="45">
        <v>6</v>
      </c>
      <c r="B49" s="46" t="s">
        <v>77</v>
      </c>
      <c r="C49" s="46" t="s">
        <v>1245</v>
      </c>
      <c r="D49" s="46" t="s">
        <v>1244</v>
      </c>
      <c r="E49" s="47">
        <v>1</v>
      </c>
      <c r="F49" s="48" t="s">
        <v>470</v>
      </c>
      <c r="G49" s="49" t="s">
        <v>471</v>
      </c>
      <c r="H49" s="49" t="s">
        <v>471</v>
      </c>
      <c r="I49" s="50" t="s">
        <v>1119</v>
      </c>
      <c r="J49" s="51" t="s">
        <v>1120</v>
      </c>
      <c r="K49" s="51" t="s">
        <v>1121</v>
      </c>
      <c r="L49" s="51" t="s">
        <v>189</v>
      </c>
      <c r="M49" s="51" t="s">
        <v>475</v>
      </c>
      <c r="N49" s="51" t="s">
        <v>191</v>
      </c>
      <c r="O49" s="52">
        <v>737496.41</v>
      </c>
      <c r="P49" s="52">
        <v>35400000</v>
      </c>
      <c r="Q49" s="52">
        <v>425071.46</v>
      </c>
      <c r="R49" s="52">
        <v>0</v>
      </c>
      <c r="S49" s="49" t="s">
        <v>1347</v>
      </c>
      <c r="T49" s="52">
        <v>36562567.869999997</v>
      </c>
      <c r="U49" s="51" t="s">
        <v>553</v>
      </c>
      <c r="V49" s="49" t="s">
        <v>1219</v>
      </c>
      <c r="W49" s="53">
        <f t="shared" si="0"/>
        <v>1601</v>
      </c>
    </row>
    <row r="50" spans="1:23" s="54" customFormat="1" ht="238.5" customHeight="1" x14ac:dyDescent="0.2">
      <c r="A50" s="45">
        <v>6</v>
      </c>
      <c r="B50" s="46" t="s">
        <v>77</v>
      </c>
      <c r="C50" s="46" t="s">
        <v>1245</v>
      </c>
      <c r="D50" s="46" t="s">
        <v>1244</v>
      </c>
      <c r="E50" s="47">
        <v>1</v>
      </c>
      <c r="F50" s="48" t="s">
        <v>470</v>
      </c>
      <c r="G50" s="49" t="s">
        <v>471</v>
      </c>
      <c r="H50" s="49" t="s">
        <v>471</v>
      </c>
      <c r="I50" s="50" t="s">
        <v>16</v>
      </c>
      <c r="J50" s="51" t="s">
        <v>281</v>
      </c>
      <c r="K50" s="51" t="s">
        <v>385</v>
      </c>
      <c r="L50" s="51" t="s">
        <v>189</v>
      </c>
      <c r="M50" s="51" t="s">
        <v>475</v>
      </c>
      <c r="N50" s="51" t="s">
        <v>282</v>
      </c>
      <c r="O50" s="52">
        <v>15214849363.719999</v>
      </c>
      <c r="P50" s="52">
        <v>549293644.25</v>
      </c>
      <c r="Q50" s="52">
        <v>455995325.63</v>
      </c>
      <c r="R50" s="52">
        <v>400461594.01999998</v>
      </c>
      <c r="S50" s="49" t="s">
        <v>1327</v>
      </c>
      <c r="T50" s="52">
        <v>15391970587.370001</v>
      </c>
      <c r="U50" s="51" t="s">
        <v>553</v>
      </c>
      <c r="V50" s="49" t="s">
        <v>1220</v>
      </c>
      <c r="W50" s="53">
        <f t="shared" si="0"/>
        <v>907</v>
      </c>
    </row>
    <row r="51" spans="1:23" s="54" customFormat="1" ht="150.75" customHeight="1" x14ac:dyDescent="0.2">
      <c r="A51" s="45">
        <v>6</v>
      </c>
      <c r="B51" s="46" t="s">
        <v>77</v>
      </c>
      <c r="C51" s="46" t="s">
        <v>1245</v>
      </c>
      <c r="D51" s="46" t="s">
        <v>1244</v>
      </c>
      <c r="E51" s="47">
        <v>1</v>
      </c>
      <c r="F51" s="48" t="s">
        <v>470</v>
      </c>
      <c r="G51" s="49" t="s">
        <v>471</v>
      </c>
      <c r="H51" s="49" t="s">
        <v>471</v>
      </c>
      <c r="I51" s="50" t="s">
        <v>159</v>
      </c>
      <c r="J51" s="51" t="s">
        <v>591</v>
      </c>
      <c r="K51" s="51" t="s">
        <v>149</v>
      </c>
      <c r="L51" s="51" t="s">
        <v>189</v>
      </c>
      <c r="M51" s="51" t="s">
        <v>475</v>
      </c>
      <c r="N51" s="51" t="s">
        <v>282</v>
      </c>
      <c r="O51" s="52">
        <v>233576099.81999999</v>
      </c>
      <c r="P51" s="52">
        <v>-4813706.01</v>
      </c>
      <c r="Q51" s="52">
        <v>6254458.4299999997</v>
      </c>
      <c r="R51" s="52">
        <v>0</v>
      </c>
      <c r="S51" s="49" t="s">
        <v>1300</v>
      </c>
      <c r="T51" s="52">
        <v>234914093.66</v>
      </c>
      <c r="U51" s="51" t="s">
        <v>553</v>
      </c>
      <c r="V51" s="49" t="s">
        <v>1003</v>
      </c>
      <c r="W51" s="53">
        <f t="shared" si="0"/>
        <v>1464</v>
      </c>
    </row>
    <row r="52" spans="1:23" s="54" customFormat="1" ht="150.75" customHeight="1" x14ac:dyDescent="0.2">
      <c r="A52" s="45">
        <v>6</v>
      </c>
      <c r="B52" s="46" t="s">
        <v>77</v>
      </c>
      <c r="C52" s="46" t="s">
        <v>1245</v>
      </c>
      <c r="D52" s="46" t="s">
        <v>1244</v>
      </c>
      <c r="E52" s="47">
        <v>1</v>
      </c>
      <c r="F52" s="48" t="s">
        <v>470</v>
      </c>
      <c r="G52" s="49" t="s">
        <v>471</v>
      </c>
      <c r="H52" s="49" t="s">
        <v>471</v>
      </c>
      <c r="I52" s="50" t="s">
        <v>165</v>
      </c>
      <c r="J52" s="51" t="s">
        <v>166</v>
      </c>
      <c r="K52" s="51" t="s">
        <v>167</v>
      </c>
      <c r="L52" s="51" t="s">
        <v>189</v>
      </c>
      <c r="M52" s="51" t="s">
        <v>475</v>
      </c>
      <c r="N52" s="51" t="s">
        <v>656</v>
      </c>
      <c r="O52" s="52">
        <v>3422604114.3400002</v>
      </c>
      <c r="P52" s="52">
        <v>65209581</v>
      </c>
      <c r="Q52" s="52">
        <v>94167519.370000005</v>
      </c>
      <c r="R52" s="52">
        <v>79147813.510000005</v>
      </c>
      <c r="S52" s="49" t="s">
        <v>1138</v>
      </c>
      <c r="T52" s="52">
        <v>3380883591.8699999</v>
      </c>
      <c r="U52" s="51" t="s">
        <v>553</v>
      </c>
      <c r="V52" s="49" t="s">
        <v>1471</v>
      </c>
      <c r="W52" s="53">
        <f t="shared" si="0"/>
        <v>1511</v>
      </c>
    </row>
    <row r="53" spans="1:23" s="54" customFormat="1" ht="150.75" customHeight="1" x14ac:dyDescent="0.2">
      <c r="A53" s="45">
        <v>6</v>
      </c>
      <c r="B53" s="46" t="s">
        <v>77</v>
      </c>
      <c r="C53" s="46" t="s">
        <v>1245</v>
      </c>
      <c r="D53" s="46" t="s">
        <v>1244</v>
      </c>
      <c r="E53" s="47">
        <v>1</v>
      </c>
      <c r="F53" s="48" t="s">
        <v>470</v>
      </c>
      <c r="G53" s="49" t="s">
        <v>471</v>
      </c>
      <c r="H53" s="49" t="s">
        <v>471</v>
      </c>
      <c r="I53" s="50" t="s">
        <v>472</v>
      </c>
      <c r="J53" s="51" t="s">
        <v>473</v>
      </c>
      <c r="K53" s="51" t="s">
        <v>474</v>
      </c>
      <c r="L53" s="51" t="s">
        <v>189</v>
      </c>
      <c r="M53" s="51" t="s">
        <v>475</v>
      </c>
      <c r="N53" s="51" t="s">
        <v>545</v>
      </c>
      <c r="O53" s="52">
        <v>21207162.850000001</v>
      </c>
      <c r="P53" s="52">
        <v>1497268.22</v>
      </c>
      <c r="Q53" s="52">
        <v>297714.74</v>
      </c>
      <c r="R53" s="52">
        <v>3637713.67</v>
      </c>
      <c r="S53" s="49" t="s">
        <v>1139</v>
      </c>
      <c r="T53" s="52">
        <v>17620668.16</v>
      </c>
      <c r="U53" s="51" t="s">
        <v>553</v>
      </c>
      <c r="V53" s="49" t="s">
        <v>1221</v>
      </c>
      <c r="W53" s="53">
        <f t="shared" si="0"/>
        <v>165</v>
      </c>
    </row>
    <row r="54" spans="1:23" s="54" customFormat="1" ht="150.75" customHeight="1" x14ac:dyDescent="0.2">
      <c r="A54" s="45">
        <v>6</v>
      </c>
      <c r="B54" s="46" t="s">
        <v>77</v>
      </c>
      <c r="C54" s="46" t="s">
        <v>1245</v>
      </c>
      <c r="D54" s="46" t="s">
        <v>1244</v>
      </c>
      <c r="E54" s="47">
        <v>1</v>
      </c>
      <c r="F54" s="48" t="s">
        <v>470</v>
      </c>
      <c r="G54" s="49" t="s">
        <v>471</v>
      </c>
      <c r="H54" s="49" t="s">
        <v>471</v>
      </c>
      <c r="I54" s="50" t="s">
        <v>476</v>
      </c>
      <c r="J54" s="51" t="s">
        <v>477</v>
      </c>
      <c r="K54" s="51" t="s">
        <v>150</v>
      </c>
      <c r="L54" s="51" t="s">
        <v>189</v>
      </c>
      <c r="M54" s="51" t="s">
        <v>475</v>
      </c>
      <c r="N54" s="51" t="s">
        <v>545</v>
      </c>
      <c r="O54" s="52">
        <v>26222088.66</v>
      </c>
      <c r="P54" s="52">
        <v>0</v>
      </c>
      <c r="Q54" s="52">
        <v>0</v>
      </c>
      <c r="R54" s="52">
        <v>63006</v>
      </c>
      <c r="S54" s="49" t="s">
        <v>1275</v>
      </c>
      <c r="T54" s="52">
        <v>26222088.66</v>
      </c>
      <c r="U54" s="51" t="s">
        <v>553</v>
      </c>
      <c r="V54" s="49" t="s">
        <v>1345</v>
      </c>
      <c r="W54" s="53">
        <f t="shared" si="0"/>
        <v>174</v>
      </c>
    </row>
    <row r="55" spans="1:23" s="54" customFormat="1" ht="150.75" customHeight="1" x14ac:dyDescent="0.2">
      <c r="A55" s="45">
        <v>6</v>
      </c>
      <c r="B55" s="46" t="s">
        <v>77</v>
      </c>
      <c r="C55" s="46" t="s">
        <v>1245</v>
      </c>
      <c r="D55" s="46" t="s">
        <v>1244</v>
      </c>
      <c r="E55" s="47">
        <v>1</v>
      </c>
      <c r="F55" s="48" t="s">
        <v>548</v>
      </c>
      <c r="G55" s="49" t="s">
        <v>35</v>
      </c>
      <c r="H55" s="49" t="s">
        <v>35</v>
      </c>
      <c r="I55" s="50" t="s">
        <v>409</v>
      </c>
      <c r="J55" s="51" t="s">
        <v>410</v>
      </c>
      <c r="K55" s="51" t="s">
        <v>734</v>
      </c>
      <c r="L55" s="51" t="s">
        <v>189</v>
      </c>
      <c r="M55" s="51" t="s">
        <v>552</v>
      </c>
      <c r="N55" s="51" t="s">
        <v>191</v>
      </c>
      <c r="O55" s="52">
        <v>20389</v>
      </c>
      <c r="P55" s="52">
        <v>0</v>
      </c>
      <c r="Q55" s="52">
        <v>419.76</v>
      </c>
      <c r="R55" s="52">
        <v>98.68</v>
      </c>
      <c r="S55" s="49" t="s">
        <v>1141</v>
      </c>
      <c r="T55" s="52">
        <v>20710.080000000002</v>
      </c>
      <c r="U55" s="51" t="s">
        <v>192</v>
      </c>
      <c r="V55" s="49" t="s">
        <v>811</v>
      </c>
      <c r="W55" s="53">
        <f t="shared" si="0"/>
        <v>196</v>
      </c>
    </row>
    <row r="56" spans="1:23" s="54" customFormat="1" ht="239.25" customHeight="1" x14ac:dyDescent="0.2">
      <c r="A56" s="45">
        <v>6</v>
      </c>
      <c r="B56" s="46" t="s">
        <v>77</v>
      </c>
      <c r="C56" s="46" t="s">
        <v>1245</v>
      </c>
      <c r="D56" s="46" t="s">
        <v>1244</v>
      </c>
      <c r="E56" s="47">
        <v>1</v>
      </c>
      <c r="F56" s="48" t="s">
        <v>548</v>
      </c>
      <c r="G56" s="49" t="s">
        <v>35</v>
      </c>
      <c r="H56" s="49" t="s">
        <v>35</v>
      </c>
      <c r="I56" s="50" t="s">
        <v>933</v>
      </c>
      <c r="J56" s="51" t="s">
        <v>934</v>
      </c>
      <c r="K56" s="51" t="s">
        <v>935</v>
      </c>
      <c r="L56" s="51" t="s">
        <v>189</v>
      </c>
      <c r="M56" s="51" t="s">
        <v>552</v>
      </c>
      <c r="N56" s="51" t="s">
        <v>191</v>
      </c>
      <c r="O56" s="52">
        <v>43837883.579999998</v>
      </c>
      <c r="P56" s="52">
        <v>0</v>
      </c>
      <c r="Q56" s="52">
        <v>530930.79</v>
      </c>
      <c r="R56" s="52">
        <v>34731330.329999998</v>
      </c>
      <c r="S56" s="49" t="s">
        <v>1140</v>
      </c>
      <c r="T56" s="52">
        <v>9637484.0399999991</v>
      </c>
      <c r="U56" s="51" t="s">
        <v>192</v>
      </c>
      <c r="V56" s="49" t="s">
        <v>992</v>
      </c>
      <c r="W56" s="53">
        <f t="shared" si="0"/>
        <v>1571</v>
      </c>
    </row>
    <row r="57" spans="1:23" s="54" customFormat="1" ht="229.5" customHeight="1" x14ac:dyDescent="0.2">
      <c r="A57" s="45">
        <v>6</v>
      </c>
      <c r="B57" s="46" t="s">
        <v>77</v>
      </c>
      <c r="C57" s="46" t="s">
        <v>1245</v>
      </c>
      <c r="D57" s="46" t="s">
        <v>1244</v>
      </c>
      <c r="E57" s="47">
        <v>1</v>
      </c>
      <c r="F57" s="48" t="s">
        <v>548</v>
      </c>
      <c r="G57" s="49" t="s">
        <v>35</v>
      </c>
      <c r="H57" s="49" t="s">
        <v>35</v>
      </c>
      <c r="I57" s="50" t="s">
        <v>648</v>
      </c>
      <c r="J57" s="51" t="s">
        <v>211</v>
      </c>
      <c r="K57" s="51" t="s">
        <v>681</v>
      </c>
      <c r="L57" s="51" t="s">
        <v>189</v>
      </c>
      <c r="M57" s="51" t="s">
        <v>552</v>
      </c>
      <c r="N57" s="51" t="s">
        <v>540</v>
      </c>
      <c r="O57" s="52">
        <v>46250226430.919998</v>
      </c>
      <c r="P57" s="52">
        <v>32504598188.450001</v>
      </c>
      <c r="Q57" s="52">
        <v>556420213.00999999</v>
      </c>
      <c r="R57" s="52">
        <v>42460239748.400002</v>
      </c>
      <c r="S57" s="49" t="s">
        <v>1472</v>
      </c>
      <c r="T57" s="52">
        <v>36851005083.980003</v>
      </c>
      <c r="U57" s="51" t="s">
        <v>192</v>
      </c>
      <c r="V57" s="49" t="s">
        <v>1473</v>
      </c>
      <c r="W57" s="53">
        <f t="shared" ref="W57:W77" si="1">IF(OR(LEFT(I57)="7",LEFT(I57,1)="8"),VALUE(RIGHT(I57,3)),VALUE(RIGHT(I57,4)))</f>
        <v>362</v>
      </c>
    </row>
    <row r="58" spans="1:23" s="54" customFormat="1" ht="150.75" customHeight="1" x14ac:dyDescent="0.2">
      <c r="A58" s="45">
        <v>6</v>
      </c>
      <c r="B58" s="46" t="s">
        <v>77</v>
      </c>
      <c r="C58" s="46" t="s">
        <v>1245</v>
      </c>
      <c r="D58" s="46" t="s">
        <v>1244</v>
      </c>
      <c r="E58" s="47">
        <v>1</v>
      </c>
      <c r="F58" s="48" t="s">
        <v>548</v>
      </c>
      <c r="G58" s="49" t="s">
        <v>35</v>
      </c>
      <c r="H58" s="49" t="s">
        <v>35</v>
      </c>
      <c r="I58" s="50" t="s">
        <v>735</v>
      </c>
      <c r="J58" s="51" t="s">
        <v>736</v>
      </c>
      <c r="K58" s="51" t="s">
        <v>308</v>
      </c>
      <c r="L58" s="51" t="s">
        <v>189</v>
      </c>
      <c r="M58" s="51" t="s">
        <v>552</v>
      </c>
      <c r="N58" s="51" t="s">
        <v>282</v>
      </c>
      <c r="O58" s="52">
        <v>23619711137.02</v>
      </c>
      <c r="P58" s="52">
        <v>51287841.359999999</v>
      </c>
      <c r="Q58" s="52">
        <v>64485339.869999997</v>
      </c>
      <c r="R58" s="52">
        <v>851997621.10000002</v>
      </c>
      <c r="S58" s="49" t="s">
        <v>1142</v>
      </c>
      <c r="T58" s="52">
        <v>22883486697.150002</v>
      </c>
      <c r="U58" s="51" t="s">
        <v>192</v>
      </c>
      <c r="V58" s="49" t="s">
        <v>947</v>
      </c>
      <c r="W58" s="53">
        <f t="shared" si="1"/>
        <v>1356</v>
      </c>
    </row>
    <row r="59" spans="1:23" s="54" customFormat="1" ht="235.5" customHeight="1" x14ac:dyDescent="0.2">
      <c r="A59" s="45">
        <v>6</v>
      </c>
      <c r="B59" s="46" t="s">
        <v>77</v>
      </c>
      <c r="C59" s="46" t="s">
        <v>1245</v>
      </c>
      <c r="D59" s="46" t="s">
        <v>1244</v>
      </c>
      <c r="E59" s="47">
        <v>1</v>
      </c>
      <c r="F59" s="48" t="s">
        <v>548</v>
      </c>
      <c r="G59" s="49" t="s">
        <v>35</v>
      </c>
      <c r="H59" s="49" t="s">
        <v>35</v>
      </c>
      <c r="I59" s="50" t="s">
        <v>864</v>
      </c>
      <c r="J59" s="51" t="s">
        <v>865</v>
      </c>
      <c r="K59" s="51" t="s">
        <v>866</v>
      </c>
      <c r="L59" s="51" t="s">
        <v>189</v>
      </c>
      <c r="M59" s="51" t="s">
        <v>552</v>
      </c>
      <c r="N59" s="51" t="s">
        <v>282</v>
      </c>
      <c r="O59" s="52">
        <v>871733724.86000001</v>
      </c>
      <c r="P59" s="52">
        <v>28589694.329999998</v>
      </c>
      <c r="Q59" s="52">
        <v>-4440831.1500000004</v>
      </c>
      <c r="R59" s="52">
        <v>18042240.07</v>
      </c>
      <c r="S59" s="49" t="s">
        <v>1143</v>
      </c>
      <c r="T59" s="52">
        <v>877840347.97000003</v>
      </c>
      <c r="U59" s="51" t="s">
        <v>192</v>
      </c>
      <c r="V59" s="49" t="s">
        <v>1007</v>
      </c>
      <c r="W59" s="53">
        <f t="shared" si="1"/>
        <v>1556</v>
      </c>
    </row>
    <row r="60" spans="1:23" s="54" customFormat="1" ht="150.75" customHeight="1" x14ac:dyDescent="0.2">
      <c r="A60" s="45">
        <v>6</v>
      </c>
      <c r="B60" s="46" t="s">
        <v>77</v>
      </c>
      <c r="C60" s="46" t="s">
        <v>1245</v>
      </c>
      <c r="D60" s="46" t="s">
        <v>1244</v>
      </c>
      <c r="E60" s="47">
        <v>1</v>
      </c>
      <c r="F60" s="48" t="s">
        <v>702</v>
      </c>
      <c r="G60" s="49" t="s">
        <v>703</v>
      </c>
      <c r="H60" s="49" t="s">
        <v>703</v>
      </c>
      <c r="I60" s="50" t="s">
        <v>318</v>
      </c>
      <c r="J60" s="51" t="s">
        <v>319</v>
      </c>
      <c r="K60" s="51" t="s">
        <v>320</v>
      </c>
      <c r="L60" s="51" t="s">
        <v>189</v>
      </c>
      <c r="M60" s="51" t="s">
        <v>317</v>
      </c>
      <c r="N60" s="51" t="s">
        <v>282</v>
      </c>
      <c r="O60" s="52">
        <v>1522869569.1199999</v>
      </c>
      <c r="P60" s="52">
        <v>51529698</v>
      </c>
      <c r="Q60" s="52">
        <v>47942636.890000001</v>
      </c>
      <c r="R60" s="52">
        <v>40565800.590000004</v>
      </c>
      <c r="S60" s="49" t="s">
        <v>1144</v>
      </c>
      <c r="T60" s="52">
        <v>1581776103.4200001</v>
      </c>
      <c r="U60" s="51" t="s">
        <v>192</v>
      </c>
      <c r="V60" s="49" t="s">
        <v>812</v>
      </c>
      <c r="W60" s="53">
        <f t="shared" si="1"/>
        <v>1398</v>
      </c>
    </row>
    <row r="61" spans="1:23" s="54" customFormat="1" ht="252.75" customHeight="1" x14ac:dyDescent="0.2">
      <c r="A61" s="45">
        <v>6</v>
      </c>
      <c r="B61" s="46" t="s">
        <v>77</v>
      </c>
      <c r="C61" s="46" t="s">
        <v>1245</v>
      </c>
      <c r="D61" s="46" t="s">
        <v>1244</v>
      </c>
      <c r="E61" s="47">
        <v>1</v>
      </c>
      <c r="F61" s="48" t="s">
        <v>886</v>
      </c>
      <c r="G61" s="49" t="s">
        <v>887</v>
      </c>
      <c r="H61" s="49" t="s">
        <v>887</v>
      </c>
      <c r="I61" s="50" t="s">
        <v>888</v>
      </c>
      <c r="J61" s="51" t="s">
        <v>889</v>
      </c>
      <c r="K61" s="51" t="s">
        <v>890</v>
      </c>
      <c r="L61" s="51" t="s">
        <v>575</v>
      </c>
      <c r="M61" s="51" t="s">
        <v>666</v>
      </c>
      <c r="N61" s="51" t="s">
        <v>282</v>
      </c>
      <c r="O61" s="52">
        <v>19686928650</v>
      </c>
      <c r="P61" s="52">
        <v>0</v>
      </c>
      <c r="Q61" s="52">
        <v>657886438.88999999</v>
      </c>
      <c r="R61" s="52">
        <v>1355043671.49</v>
      </c>
      <c r="S61" s="49" t="s">
        <v>1145</v>
      </c>
      <c r="T61" s="52">
        <v>18989771417.400002</v>
      </c>
      <c r="U61" s="51" t="s">
        <v>553</v>
      </c>
      <c r="V61" s="49" t="s">
        <v>1348</v>
      </c>
      <c r="W61" s="53">
        <f t="shared" si="1"/>
        <v>1559</v>
      </c>
    </row>
    <row r="62" spans="1:23" s="54" customFormat="1" ht="150.75" customHeight="1" x14ac:dyDescent="0.2">
      <c r="A62" s="45">
        <v>6</v>
      </c>
      <c r="B62" s="46" t="s">
        <v>77</v>
      </c>
      <c r="C62" s="46" t="s">
        <v>1245</v>
      </c>
      <c r="D62" s="46" t="s">
        <v>1244</v>
      </c>
      <c r="E62" s="47">
        <v>1</v>
      </c>
      <c r="F62" s="48" t="s">
        <v>180</v>
      </c>
      <c r="G62" s="49" t="s">
        <v>564</v>
      </c>
      <c r="H62" s="49" t="s">
        <v>564</v>
      </c>
      <c r="I62" s="50" t="s">
        <v>710</v>
      </c>
      <c r="J62" s="51" t="s">
        <v>711</v>
      </c>
      <c r="K62" s="51" t="s">
        <v>672</v>
      </c>
      <c r="L62" s="51" t="s">
        <v>189</v>
      </c>
      <c r="M62" s="51" t="s">
        <v>190</v>
      </c>
      <c r="N62" s="51" t="s">
        <v>191</v>
      </c>
      <c r="O62" s="52">
        <v>7741203.2000000002</v>
      </c>
      <c r="P62" s="52">
        <v>0</v>
      </c>
      <c r="Q62" s="52">
        <v>0</v>
      </c>
      <c r="R62" s="52">
        <v>0</v>
      </c>
      <c r="S62" s="49" t="s">
        <v>1230</v>
      </c>
      <c r="T62" s="52">
        <v>7741203.2000000002</v>
      </c>
      <c r="U62" s="51" t="s">
        <v>553</v>
      </c>
      <c r="V62" s="49" t="s">
        <v>1474</v>
      </c>
      <c r="W62" s="53">
        <f t="shared" si="1"/>
        <v>721</v>
      </c>
    </row>
    <row r="63" spans="1:23" s="54" customFormat="1" ht="201.75" customHeight="1" x14ac:dyDescent="0.2">
      <c r="A63" s="45">
        <v>6</v>
      </c>
      <c r="B63" s="46" t="s">
        <v>77</v>
      </c>
      <c r="C63" s="46" t="s">
        <v>1245</v>
      </c>
      <c r="D63" s="46" t="s">
        <v>1244</v>
      </c>
      <c r="E63" s="47">
        <v>1</v>
      </c>
      <c r="F63" s="48" t="s">
        <v>180</v>
      </c>
      <c r="G63" s="49" t="s">
        <v>564</v>
      </c>
      <c r="H63" s="49" t="s">
        <v>564</v>
      </c>
      <c r="I63" s="50" t="s">
        <v>720</v>
      </c>
      <c r="J63" s="51" t="s">
        <v>802</v>
      </c>
      <c r="K63" s="51" t="s">
        <v>803</v>
      </c>
      <c r="L63" s="51" t="s">
        <v>189</v>
      </c>
      <c r="M63" s="51" t="s">
        <v>190</v>
      </c>
      <c r="N63" s="51" t="s">
        <v>191</v>
      </c>
      <c r="O63" s="52">
        <v>3755273424.5999999</v>
      </c>
      <c r="P63" s="52">
        <v>-20257581.960000001</v>
      </c>
      <c r="Q63" s="52">
        <v>25407076.57</v>
      </c>
      <c r="R63" s="52">
        <v>3184629.2</v>
      </c>
      <c r="S63" s="49" t="s">
        <v>1349</v>
      </c>
      <c r="T63" s="52">
        <v>3757238290.0100002</v>
      </c>
      <c r="U63" s="51" t="s">
        <v>192</v>
      </c>
      <c r="V63" s="49" t="s">
        <v>815</v>
      </c>
      <c r="W63" s="53">
        <f t="shared" si="1"/>
        <v>1346</v>
      </c>
    </row>
    <row r="64" spans="1:23" s="54" customFormat="1" ht="228" customHeight="1" x14ac:dyDescent="0.2">
      <c r="A64" s="45">
        <v>6</v>
      </c>
      <c r="B64" s="46" t="s">
        <v>77</v>
      </c>
      <c r="C64" s="46" t="s">
        <v>1245</v>
      </c>
      <c r="D64" s="46" t="s">
        <v>1244</v>
      </c>
      <c r="E64" s="47">
        <v>1</v>
      </c>
      <c r="F64" s="48" t="s">
        <v>180</v>
      </c>
      <c r="G64" s="49" t="s">
        <v>564</v>
      </c>
      <c r="H64" s="49" t="s">
        <v>564</v>
      </c>
      <c r="I64" s="50" t="s">
        <v>674</v>
      </c>
      <c r="J64" s="51" t="s">
        <v>1112</v>
      </c>
      <c r="K64" s="51" t="s">
        <v>1113</v>
      </c>
      <c r="L64" s="51" t="s">
        <v>189</v>
      </c>
      <c r="M64" s="51" t="s">
        <v>190</v>
      </c>
      <c r="N64" s="51" t="s">
        <v>191</v>
      </c>
      <c r="O64" s="52">
        <v>300591210.38999999</v>
      </c>
      <c r="P64" s="52">
        <v>591238.24</v>
      </c>
      <c r="Q64" s="52">
        <v>6027473.8399999999</v>
      </c>
      <c r="R64" s="52">
        <v>43833551.299999997</v>
      </c>
      <c r="S64" s="49" t="s">
        <v>1350</v>
      </c>
      <c r="T64" s="52">
        <v>263376371.16999999</v>
      </c>
      <c r="U64" s="51" t="s">
        <v>553</v>
      </c>
      <c r="V64" s="49" t="s">
        <v>957</v>
      </c>
      <c r="W64" s="53">
        <f t="shared" si="1"/>
        <v>1516</v>
      </c>
    </row>
    <row r="65" spans="1:23" s="54" customFormat="1" ht="210.75" customHeight="1" x14ac:dyDescent="0.2">
      <c r="A65" s="45">
        <v>6</v>
      </c>
      <c r="B65" s="46" t="s">
        <v>77</v>
      </c>
      <c r="C65" s="46" t="s">
        <v>1245</v>
      </c>
      <c r="D65" s="46" t="s">
        <v>1244</v>
      </c>
      <c r="E65" s="47">
        <v>1</v>
      </c>
      <c r="F65" s="48" t="s">
        <v>180</v>
      </c>
      <c r="G65" s="49" t="s">
        <v>564</v>
      </c>
      <c r="H65" s="49" t="s">
        <v>564</v>
      </c>
      <c r="I65" s="50" t="s">
        <v>948</v>
      </c>
      <c r="J65" s="51" t="s">
        <v>949</v>
      </c>
      <c r="K65" s="51" t="s">
        <v>950</v>
      </c>
      <c r="L65" s="51" t="s">
        <v>189</v>
      </c>
      <c r="M65" s="51" t="s">
        <v>190</v>
      </c>
      <c r="N65" s="51" t="s">
        <v>191</v>
      </c>
      <c r="O65" s="52">
        <v>25718306.949999999</v>
      </c>
      <c r="P65" s="52">
        <v>3175902.94</v>
      </c>
      <c r="Q65" s="52">
        <v>322290.14</v>
      </c>
      <c r="R65" s="52">
        <v>1402361.71</v>
      </c>
      <c r="S65" s="49" t="s">
        <v>1146</v>
      </c>
      <c r="T65" s="52">
        <v>27814138.300000001</v>
      </c>
      <c r="U65" s="51" t="s">
        <v>553</v>
      </c>
      <c r="V65" s="49" t="s">
        <v>1046</v>
      </c>
      <c r="W65" s="53">
        <f t="shared" si="1"/>
        <v>1572</v>
      </c>
    </row>
    <row r="66" spans="1:23" s="54" customFormat="1" ht="180.75" customHeight="1" x14ac:dyDescent="0.2">
      <c r="A66" s="45">
        <v>6</v>
      </c>
      <c r="B66" s="46" t="s">
        <v>77</v>
      </c>
      <c r="C66" s="46" t="s">
        <v>1245</v>
      </c>
      <c r="D66" s="46" t="s">
        <v>1244</v>
      </c>
      <c r="E66" s="47">
        <v>1</v>
      </c>
      <c r="F66" s="48" t="s">
        <v>180</v>
      </c>
      <c r="G66" s="49" t="s">
        <v>564</v>
      </c>
      <c r="H66" s="49" t="s">
        <v>564</v>
      </c>
      <c r="I66" s="50" t="s">
        <v>130</v>
      </c>
      <c r="J66" s="51" t="s">
        <v>9</v>
      </c>
      <c r="K66" s="51" t="s">
        <v>131</v>
      </c>
      <c r="L66" s="51" t="s">
        <v>189</v>
      </c>
      <c r="M66" s="51" t="s">
        <v>190</v>
      </c>
      <c r="N66" s="51" t="s">
        <v>282</v>
      </c>
      <c r="O66" s="52">
        <v>17609068300.389999</v>
      </c>
      <c r="P66" s="52">
        <v>753163358</v>
      </c>
      <c r="Q66" s="52">
        <v>656136521.70000005</v>
      </c>
      <c r="R66" s="52">
        <v>839455160.39999998</v>
      </c>
      <c r="S66" s="49" t="s">
        <v>1475</v>
      </c>
      <c r="T66" s="52">
        <v>18178913019.689999</v>
      </c>
      <c r="U66" s="51" t="s">
        <v>553</v>
      </c>
      <c r="V66" s="49" t="s">
        <v>1476</v>
      </c>
      <c r="W66" s="53">
        <f t="shared" si="1"/>
        <v>742</v>
      </c>
    </row>
    <row r="67" spans="1:23" s="54" customFormat="1" ht="218.25" customHeight="1" x14ac:dyDescent="0.2">
      <c r="A67" s="45">
        <v>6</v>
      </c>
      <c r="B67" s="46" t="s">
        <v>77</v>
      </c>
      <c r="C67" s="46" t="s">
        <v>1245</v>
      </c>
      <c r="D67" s="46" t="s">
        <v>1244</v>
      </c>
      <c r="E67" s="47">
        <v>1</v>
      </c>
      <c r="F67" s="48" t="s">
        <v>180</v>
      </c>
      <c r="G67" s="49" t="s">
        <v>564</v>
      </c>
      <c r="H67" s="49" t="s">
        <v>564</v>
      </c>
      <c r="I67" s="50" t="s">
        <v>390</v>
      </c>
      <c r="J67" s="51" t="s">
        <v>154</v>
      </c>
      <c r="K67" s="51" t="s">
        <v>86</v>
      </c>
      <c r="L67" s="51" t="s">
        <v>189</v>
      </c>
      <c r="M67" s="51" t="s">
        <v>190</v>
      </c>
      <c r="N67" s="51" t="s">
        <v>282</v>
      </c>
      <c r="O67" s="52">
        <v>421839341.35000002</v>
      </c>
      <c r="P67" s="52">
        <v>30072286.800000001</v>
      </c>
      <c r="Q67" s="52">
        <v>15319568.289999999</v>
      </c>
      <c r="R67" s="52">
        <v>25596193.489999998</v>
      </c>
      <c r="S67" s="49" t="s">
        <v>1477</v>
      </c>
      <c r="T67" s="52">
        <v>441635002.94999999</v>
      </c>
      <c r="U67" s="51" t="s">
        <v>553</v>
      </c>
      <c r="V67" s="49" t="s">
        <v>1478</v>
      </c>
      <c r="W67" s="53">
        <f t="shared" si="1"/>
        <v>1462</v>
      </c>
    </row>
    <row r="68" spans="1:23" s="54" customFormat="1" ht="222" customHeight="1" x14ac:dyDescent="0.2">
      <c r="A68" s="45">
        <v>6</v>
      </c>
      <c r="B68" s="46" t="s">
        <v>77</v>
      </c>
      <c r="C68" s="46" t="s">
        <v>1245</v>
      </c>
      <c r="D68" s="46" t="s">
        <v>1244</v>
      </c>
      <c r="E68" s="47">
        <v>1</v>
      </c>
      <c r="F68" s="48" t="s">
        <v>180</v>
      </c>
      <c r="G68" s="49" t="s">
        <v>564</v>
      </c>
      <c r="H68" s="49" t="s">
        <v>564</v>
      </c>
      <c r="I68" s="50" t="s">
        <v>168</v>
      </c>
      <c r="J68" s="51" t="s">
        <v>169</v>
      </c>
      <c r="K68" s="51" t="s">
        <v>170</v>
      </c>
      <c r="L68" s="51" t="s">
        <v>189</v>
      </c>
      <c r="M68" s="51" t="s">
        <v>190</v>
      </c>
      <c r="N68" s="51" t="s">
        <v>656</v>
      </c>
      <c r="O68" s="52">
        <v>3573988137.4499998</v>
      </c>
      <c r="P68" s="52">
        <v>113519345</v>
      </c>
      <c r="Q68" s="52">
        <v>91379311.280000001</v>
      </c>
      <c r="R68" s="52">
        <v>151933788.40000001</v>
      </c>
      <c r="S68" s="49" t="s">
        <v>1479</v>
      </c>
      <c r="T68" s="52">
        <v>3626953005.3299999</v>
      </c>
      <c r="U68" s="51" t="s">
        <v>553</v>
      </c>
      <c r="V68" s="49" t="s">
        <v>1480</v>
      </c>
      <c r="W68" s="53">
        <f t="shared" si="1"/>
        <v>1508</v>
      </c>
    </row>
    <row r="69" spans="1:23" s="54" customFormat="1" ht="183" customHeight="1" x14ac:dyDescent="0.2">
      <c r="A69" s="45">
        <v>6</v>
      </c>
      <c r="B69" s="46" t="s">
        <v>77</v>
      </c>
      <c r="C69" s="46" t="s">
        <v>1245</v>
      </c>
      <c r="D69" s="46" t="s">
        <v>1244</v>
      </c>
      <c r="E69" s="47">
        <v>1</v>
      </c>
      <c r="F69" s="48" t="s">
        <v>180</v>
      </c>
      <c r="G69" s="49" t="s">
        <v>564</v>
      </c>
      <c r="H69" s="49" t="s">
        <v>564</v>
      </c>
      <c r="I69" s="50" t="s">
        <v>708</v>
      </c>
      <c r="J69" s="51" t="s">
        <v>709</v>
      </c>
      <c r="K69" s="51" t="s">
        <v>671</v>
      </c>
      <c r="L69" s="51" t="s">
        <v>189</v>
      </c>
      <c r="M69" s="51" t="s">
        <v>190</v>
      </c>
      <c r="N69" s="51" t="s">
        <v>545</v>
      </c>
      <c r="O69" s="52">
        <v>19583866513.41</v>
      </c>
      <c r="P69" s="52">
        <v>1630351507.8199999</v>
      </c>
      <c r="Q69" s="52">
        <v>369246039.22000003</v>
      </c>
      <c r="R69" s="52">
        <v>1980848628.4000001</v>
      </c>
      <c r="S69" s="49" t="s">
        <v>1147</v>
      </c>
      <c r="T69" s="52">
        <v>19602615432.049999</v>
      </c>
      <c r="U69" s="51" t="s">
        <v>553</v>
      </c>
      <c r="V69" s="49" t="s">
        <v>813</v>
      </c>
      <c r="W69" s="53">
        <f t="shared" si="1"/>
        <v>582</v>
      </c>
    </row>
    <row r="70" spans="1:23" s="54" customFormat="1" ht="214.5" customHeight="1" x14ac:dyDescent="0.2">
      <c r="A70" s="45">
        <v>6</v>
      </c>
      <c r="B70" s="46" t="s">
        <v>77</v>
      </c>
      <c r="C70" s="46" t="s">
        <v>1245</v>
      </c>
      <c r="D70" s="46" t="s">
        <v>1244</v>
      </c>
      <c r="E70" s="47">
        <v>1</v>
      </c>
      <c r="F70" s="48" t="s">
        <v>180</v>
      </c>
      <c r="G70" s="49" t="s">
        <v>564</v>
      </c>
      <c r="H70" s="49" t="s">
        <v>564</v>
      </c>
      <c r="I70" s="50" t="s">
        <v>719</v>
      </c>
      <c r="J70" s="51" t="s">
        <v>867</v>
      </c>
      <c r="K70" s="51" t="s">
        <v>868</v>
      </c>
      <c r="L70" s="51" t="s">
        <v>189</v>
      </c>
      <c r="M70" s="51" t="s">
        <v>190</v>
      </c>
      <c r="N70" s="51" t="s">
        <v>545</v>
      </c>
      <c r="O70" s="52">
        <v>10309271282.35</v>
      </c>
      <c r="P70" s="52">
        <v>923348653.35000002</v>
      </c>
      <c r="Q70" s="52">
        <v>158254593.03</v>
      </c>
      <c r="R70" s="52">
        <v>703952320.63999999</v>
      </c>
      <c r="S70" s="49" t="s">
        <v>1328</v>
      </c>
      <c r="T70" s="52">
        <v>10186653068.74</v>
      </c>
      <c r="U70" s="51" t="s">
        <v>553</v>
      </c>
      <c r="V70" s="49" t="s">
        <v>814</v>
      </c>
      <c r="W70" s="53">
        <f t="shared" si="1"/>
        <v>1336</v>
      </c>
    </row>
    <row r="71" spans="1:23" s="54" customFormat="1" ht="209.25" customHeight="1" x14ac:dyDescent="0.2">
      <c r="A71" s="45">
        <v>6</v>
      </c>
      <c r="B71" s="46" t="s">
        <v>77</v>
      </c>
      <c r="C71" s="46" t="s">
        <v>1245</v>
      </c>
      <c r="D71" s="46" t="s">
        <v>1244</v>
      </c>
      <c r="E71" s="47">
        <v>1</v>
      </c>
      <c r="F71" s="48" t="s">
        <v>180</v>
      </c>
      <c r="G71" s="49" t="s">
        <v>564</v>
      </c>
      <c r="H71" s="49" t="s">
        <v>564</v>
      </c>
      <c r="I71" s="50" t="s">
        <v>1197</v>
      </c>
      <c r="J71" s="51" t="s">
        <v>1198</v>
      </c>
      <c r="K71" s="51" t="s">
        <v>1199</v>
      </c>
      <c r="L71" s="51" t="s">
        <v>189</v>
      </c>
      <c r="M71" s="51" t="s">
        <v>190</v>
      </c>
      <c r="N71" s="51" t="s">
        <v>545</v>
      </c>
      <c r="O71" s="52">
        <v>18438467.039999999</v>
      </c>
      <c r="P71" s="52">
        <v>20000000</v>
      </c>
      <c r="Q71" s="52">
        <v>680386.65</v>
      </c>
      <c r="R71" s="52">
        <v>0</v>
      </c>
      <c r="S71" s="49" t="s">
        <v>1481</v>
      </c>
      <c r="T71" s="52">
        <v>39118853.689999998</v>
      </c>
      <c r="U71" s="51" t="s">
        <v>553</v>
      </c>
      <c r="V71" s="49" t="s">
        <v>1482</v>
      </c>
      <c r="W71" s="53">
        <f t="shared" si="1"/>
        <v>1606</v>
      </c>
    </row>
    <row r="72" spans="1:23" s="54" customFormat="1" ht="207" customHeight="1" x14ac:dyDescent="0.2">
      <c r="A72" s="45">
        <v>6</v>
      </c>
      <c r="B72" s="46" t="s">
        <v>77</v>
      </c>
      <c r="C72" s="46" t="s">
        <v>1245</v>
      </c>
      <c r="D72" s="46" t="s">
        <v>1244</v>
      </c>
      <c r="E72" s="47">
        <v>1</v>
      </c>
      <c r="F72" s="48" t="s">
        <v>722</v>
      </c>
      <c r="G72" s="49" t="s">
        <v>1351</v>
      </c>
      <c r="H72" s="49" t="s">
        <v>1351</v>
      </c>
      <c r="I72" s="50" t="s">
        <v>724</v>
      </c>
      <c r="J72" s="51" t="s">
        <v>105</v>
      </c>
      <c r="K72" s="51" t="s">
        <v>742</v>
      </c>
      <c r="L72" s="51" t="s">
        <v>189</v>
      </c>
      <c r="M72" s="51" t="s">
        <v>538</v>
      </c>
      <c r="N72" s="51" t="s">
        <v>282</v>
      </c>
      <c r="O72" s="52">
        <v>863107641.89999998</v>
      </c>
      <c r="P72" s="52">
        <v>2515001.85</v>
      </c>
      <c r="Q72" s="52">
        <v>15778809.82</v>
      </c>
      <c r="R72" s="52">
        <v>29966725.949999999</v>
      </c>
      <c r="S72" s="49" t="s">
        <v>1256</v>
      </c>
      <c r="T72" s="52">
        <v>851434727.62</v>
      </c>
      <c r="U72" s="51" t="s">
        <v>192</v>
      </c>
      <c r="V72" s="49" t="s">
        <v>1301</v>
      </c>
      <c r="W72" s="53">
        <f t="shared" si="1"/>
        <v>1320</v>
      </c>
    </row>
    <row r="73" spans="1:23" s="54" customFormat="1" ht="240.75" customHeight="1" x14ac:dyDescent="0.2">
      <c r="A73" s="45">
        <v>6</v>
      </c>
      <c r="B73" s="46" t="s">
        <v>77</v>
      </c>
      <c r="C73" s="46" t="s">
        <v>1245</v>
      </c>
      <c r="D73" s="46" t="s">
        <v>1244</v>
      </c>
      <c r="E73" s="47">
        <v>1</v>
      </c>
      <c r="F73" s="48" t="s">
        <v>722</v>
      </c>
      <c r="G73" s="49" t="s">
        <v>1351</v>
      </c>
      <c r="H73" s="49" t="s">
        <v>1351</v>
      </c>
      <c r="I73" s="50" t="s">
        <v>725</v>
      </c>
      <c r="J73" s="51" t="s">
        <v>157</v>
      </c>
      <c r="K73" s="51" t="s">
        <v>743</v>
      </c>
      <c r="L73" s="51" t="s">
        <v>189</v>
      </c>
      <c r="M73" s="51" t="s">
        <v>538</v>
      </c>
      <c r="N73" s="51" t="s">
        <v>656</v>
      </c>
      <c r="O73" s="52">
        <v>1391804.34</v>
      </c>
      <c r="P73" s="52">
        <v>0</v>
      </c>
      <c r="Q73" s="52">
        <v>16587.18</v>
      </c>
      <c r="R73" s="52">
        <v>723881.02</v>
      </c>
      <c r="S73" s="49" t="s">
        <v>1148</v>
      </c>
      <c r="T73" s="52">
        <v>684510.5</v>
      </c>
      <c r="U73" s="51" t="s">
        <v>192</v>
      </c>
      <c r="V73" s="49" t="s">
        <v>1352</v>
      </c>
      <c r="W73" s="53">
        <f t="shared" si="1"/>
        <v>1321</v>
      </c>
    </row>
    <row r="74" spans="1:23" s="54" customFormat="1" ht="336.75" customHeight="1" x14ac:dyDescent="0.2">
      <c r="A74" s="45">
        <v>6</v>
      </c>
      <c r="B74" s="46" t="s">
        <v>77</v>
      </c>
      <c r="C74" s="46" t="s">
        <v>1245</v>
      </c>
      <c r="D74" s="46" t="s">
        <v>1244</v>
      </c>
      <c r="E74" s="47">
        <v>1</v>
      </c>
      <c r="F74" s="48" t="s">
        <v>329</v>
      </c>
      <c r="G74" s="49" t="s">
        <v>330</v>
      </c>
      <c r="H74" s="49" t="s">
        <v>330</v>
      </c>
      <c r="I74" s="50" t="s">
        <v>483</v>
      </c>
      <c r="J74" s="51" t="s">
        <v>484</v>
      </c>
      <c r="K74" s="51" t="s">
        <v>395</v>
      </c>
      <c r="L74" s="51" t="s">
        <v>189</v>
      </c>
      <c r="M74" s="51" t="s">
        <v>190</v>
      </c>
      <c r="N74" s="51" t="s">
        <v>282</v>
      </c>
      <c r="O74" s="52">
        <v>5684317587</v>
      </c>
      <c r="P74" s="52">
        <v>150084987</v>
      </c>
      <c r="Q74" s="52">
        <v>116496210</v>
      </c>
      <c r="R74" s="52">
        <v>1741762730</v>
      </c>
      <c r="S74" s="49" t="s">
        <v>1483</v>
      </c>
      <c r="T74" s="52">
        <v>4209136054</v>
      </c>
      <c r="U74" s="51" t="s">
        <v>553</v>
      </c>
      <c r="V74" s="49" t="s">
        <v>1484</v>
      </c>
      <c r="W74" s="53">
        <f t="shared" si="1"/>
        <v>1339</v>
      </c>
    </row>
    <row r="75" spans="1:23" s="54" customFormat="1" ht="210.75" customHeight="1" x14ac:dyDescent="0.2">
      <c r="A75" s="45">
        <v>6</v>
      </c>
      <c r="B75" s="46" t="s">
        <v>77</v>
      </c>
      <c r="C75" s="46" t="s">
        <v>1245</v>
      </c>
      <c r="D75" s="46" t="s">
        <v>1244</v>
      </c>
      <c r="E75" s="47">
        <v>1</v>
      </c>
      <c r="F75" s="48" t="s">
        <v>329</v>
      </c>
      <c r="G75" s="49" t="s">
        <v>330</v>
      </c>
      <c r="H75" s="49" t="s">
        <v>330</v>
      </c>
      <c r="I75" s="50" t="s">
        <v>485</v>
      </c>
      <c r="J75" s="51" t="s">
        <v>61</v>
      </c>
      <c r="K75" s="51" t="s">
        <v>298</v>
      </c>
      <c r="L75" s="51" t="s">
        <v>575</v>
      </c>
      <c r="M75" s="51" t="s">
        <v>712</v>
      </c>
      <c r="N75" s="51" t="s">
        <v>282</v>
      </c>
      <c r="O75" s="52">
        <v>62990678.859999999</v>
      </c>
      <c r="P75" s="52">
        <v>19374240.420000002</v>
      </c>
      <c r="Q75" s="52">
        <v>96990.6</v>
      </c>
      <c r="R75" s="52">
        <v>10275012.9</v>
      </c>
      <c r="S75" s="49" t="s">
        <v>1231</v>
      </c>
      <c r="T75" s="52">
        <v>72186896.980000004</v>
      </c>
      <c r="U75" s="51" t="s">
        <v>192</v>
      </c>
      <c r="V75" s="49" t="s">
        <v>1257</v>
      </c>
      <c r="W75" s="53">
        <f t="shared" si="1"/>
        <v>1446</v>
      </c>
    </row>
    <row r="76" spans="1:23" s="54" customFormat="1" ht="218.25" customHeight="1" x14ac:dyDescent="0.2">
      <c r="A76" s="45">
        <v>6</v>
      </c>
      <c r="B76" s="46" t="s">
        <v>77</v>
      </c>
      <c r="C76" s="46" t="s">
        <v>1245</v>
      </c>
      <c r="D76" s="46" t="s">
        <v>1244</v>
      </c>
      <c r="E76" s="47">
        <v>1</v>
      </c>
      <c r="F76" s="48" t="s">
        <v>329</v>
      </c>
      <c r="G76" s="49" t="s">
        <v>330</v>
      </c>
      <c r="H76" s="49" t="s">
        <v>330</v>
      </c>
      <c r="I76" s="50" t="s">
        <v>486</v>
      </c>
      <c r="J76" s="51" t="s">
        <v>158</v>
      </c>
      <c r="K76" s="51" t="s">
        <v>299</v>
      </c>
      <c r="L76" s="51" t="s">
        <v>575</v>
      </c>
      <c r="M76" s="51" t="s">
        <v>712</v>
      </c>
      <c r="N76" s="51" t="s">
        <v>282</v>
      </c>
      <c r="O76" s="52">
        <v>48189699.490000002</v>
      </c>
      <c r="P76" s="52">
        <v>5038155.6500000004</v>
      </c>
      <c r="Q76" s="52">
        <v>994809.71</v>
      </c>
      <c r="R76" s="52">
        <v>6310891.4000000004</v>
      </c>
      <c r="S76" s="49" t="s">
        <v>1232</v>
      </c>
      <c r="T76" s="52">
        <v>47911773.450000003</v>
      </c>
      <c r="U76" s="51" t="s">
        <v>192</v>
      </c>
      <c r="V76" s="49" t="s">
        <v>1222</v>
      </c>
      <c r="W76" s="53">
        <f t="shared" si="1"/>
        <v>1449</v>
      </c>
    </row>
    <row r="77" spans="1:23" s="54" customFormat="1" ht="150.75" customHeight="1" x14ac:dyDescent="0.2">
      <c r="A77" s="45">
        <v>6</v>
      </c>
      <c r="B77" s="46" t="s">
        <v>77</v>
      </c>
      <c r="C77" s="46" t="s">
        <v>1245</v>
      </c>
      <c r="D77" s="46" t="s">
        <v>1244</v>
      </c>
      <c r="E77" s="47">
        <v>1</v>
      </c>
      <c r="F77" s="48" t="s">
        <v>329</v>
      </c>
      <c r="G77" s="49" t="s">
        <v>330</v>
      </c>
      <c r="H77" s="49" t="s">
        <v>564</v>
      </c>
      <c r="I77" s="50" t="s">
        <v>487</v>
      </c>
      <c r="J77" s="51" t="s">
        <v>488</v>
      </c>
      <c r="K77" s="51" t="s">
        <v>396</v>
      </c>
      <c r="L77" s="51" t="s">
        <v>575</v>
      </c>
      <c r="M77" s="51" t="s">
        <v>300</v>
      </c>
      <c r="N77" s="51" t="s">
        <v>282</v>
      </c>
      <c r="O77" s="52">
        <v>175199630.43000001</v>
      </c>
      <c r="P77" s="52">
        <v>11649.1</v>
      </c>
      <c r="Q77" s="52">
        <v>3527614.29</v>
      </c>
      <c r="R77" s="52">
        <v>22004178.559999999</v>
      </c>
      <c r="S77" s="49" t="s">
        <v>1485</v>
      </c>
      <c r="T77" s="52">
        <v>156734715.25999999</v>
      </c>
      <c r="U77" s="51" t="s">
        <v>192</v>
      </c>
      <c r="V77" s="49" t="s">
        <v>1082</v>
      </c>
      <c r="W77" s="53">
        <f t="shared" si="1"/>
        <v>1450</v>
      </c>
    </row>
    <row r="78" spans="1:23" s="35" customFormat="1" ht="12.75" outlineLevel="2" x14ac:dyDescent="0.2">
      <c r="A78" s="33"/>
      <c r="B78" s="59" t="s">
        <v>223</v>
      </c>
      <c r="C78" s="60"/>
      <c r="D78" s="60"/>
      <c r="E78" s="29">
        <f>SUBTOTAL(9,E79)</f>
        <v>1</v>
      </c>
      <c r="F78" s="30"/>
      <c r="G78" s="30"/>
      <c r="H78" s="30"/>
      <c r="I78" s="31"/>
      <c r="J78" s="30"/>
      <c r="K78" s="30"/>
      <c r="L78" s="30"/>
      <c r="M78" s="30"/>
      <c r="N78" s="30"/>
      <c r="O78" s="32"/>
      <c r="P78" s="32"/>
      <c r="Q78" s="32"/>
      <c r="R78" s="32"/>
      <c r="S78" s="30"/>
      <c r="T78" s="32"/>
      <c r="U78" s="30"/>
      <c r="V78" s="39"/>
      <c r="W78" s="43"/>
    </row>
    <row r="79" spans="1:23" s="54" customFormat="1" ht="150.75" customHeight="1" x14ac:dyDescent="0.2">
      <c r="A79" s="45">
        <v>6</v>
      </c>
      <c r="B79" s="46" t="s">
        <v>77</v>
      </c>
      <c r="C79" s="46" t="s">
        <v>1245</v>
      </c>
      <c r="D79" s="46" t="s">
        <v>1248</v>
      </c>
      <c r="E79" s="47">
        <v>1</v>
      </c>
      <c r="F79" s="48" t="s">
        <v>548</v>
      </c>
      <c r="G79" s="49" t="s">
        <v>35</v>
      </c>
      <c r="H79" s="49" t="s">
        <v>42</v>
      </c>
      <c r="I79" s="50" t="s">
        <v>36</v>
      </c>
      <c r="J79" s="51" t="s">
        <v>37</v>
      </c>
      <c r="K79" s="51" t="s">
        <v>1</v>
      </c>
      <c r="L79" s="51" t="s">
        <v>189</v>
      </c>
      <c r="M79" s="51" t="s">
        <v>552</v>
      </c>
      <c r="N79" s="51" t="s">
        <v>191</v>
      </c>
      <c r="O79" s="52">
        <v>0</v>
      </c>
      <c r="P79" s="52">
        <v>0</v>
      </c>
      <c r="Q79" s="52">
        <v>0</v>
      </c>
      <c r="R79" s="52">
        <v>0</v>
      </c>
      <c r="S79" s="49" t="s">
        <v>1149</v>
      </c>
      <c r="T79" s="52">
        <v>0</v>
      </c>
      <c r="U79" s="51" t="s">
        <v>192</v>
      </c>
      <c r="V79" s="49" t="s">
        <v>816</v>
      </c>
      <c r="W79" s="53">
        <f>IF(OR(LEFT(I79)="7",LEFT(I79,1)="8"),VALUE(RIGHT(I79,3)),VALUE(RIGHT(I79,4)))</f>
        <v>55</v>
      </c>
    </row>
    <row r="80" spans="1:23" s="35" customFormat="1" ht="12.75" outlineLevel="2" x14ac:dyDescent="0.2">
      <c r="A80" s="33"/>
      <c r="B80" s="59" t="s">
        <v>225</v>
      </c>
      <c r="C80" s="60"/>
      <c r="D80" s="60"/>
      <c r="E80" s="29">
        <f>SUBTOTAL(9,E81:E94)</f>
        <v>13</v>
      </c>
      <c r="F80" s="30"/>
      <c r="G80" s="30"/>
      <c r="H80" s="30"/>
      <c r="I80" s="31"/>
      <c r="J80" s="30"/>
      <c r="K80" s="30"/>
      <c r="L80" s="30"/>
      <c r="M80" s="30"/>
      <c r="N80" s="30"/>
      <c r="O80" s="32"/>
      <c r="P80" s="32"/>
      <c r="Q80" s="32"/>
      <c r="R80" s="32"/>
      <c r="S80" s="30"/>
      <c r="T80" s="32"/>
      <c r="U80" s="30"/>
      <c r="V80" s="39"/>
      <c r="W80" s="43"/>
    </row>
    <row r="81" spans="1:23" s="54" customFormat="1" ht="243" customHeight="1" x14ac:dyDescent="0.2">
      <c r="A81" s="45">
        <v>6</v>
      </c>
      <c r="B81" s="46" t="s">
        <v>77</v>
      </c>
      <c r="C81" s="46" t="s">
        <v>1245</v>
      </c>
      <c r="D81" s="46" t="s">
        <v>1249</v>
      </c>
      <c r="E81" s="47">
        <v>1</v>
      </c>
      <c r="F81" s="48">
        <v>715</v>
      </c>
      <c r="G81" s="49" t="s">
        <v>891</v>
      </c>
      <c r="H81" s="49" t="s">
        <v>338</v>
      </c>
      <c r="I81" s="50">
        <v>20050671501393</v>
      </c>
      <c r="J81" s="51" t="s">
        <v>339</v>
      </c>
      <c r="K81" s="51" t="s">
        <v>727</v>
      </c>
      <c r="L81" s="51" t="s">
        <v>189</v>
      </c>
      <c r="M81" s="51" t="s">
        <v>190</v>
      </c>
      <c r="N81" s="51" t="s">
        <v>191</v>
      </c>
      <c r="O81" s="52">
        <v>25039.67</v>
      </c>
      <c r="P81" s="52">
        <v>0</v>
      </c>
      <c r="Q81" s="52">
        <v>0</v>
      </c>
      <c r="R81" s="52">
        <v>0</v>
      </c>
      <c r="S81" s="49" t="s">
        <v>1325</v>
      </c>
      <c r="T81" s="52">
        <v>25039.67</v>
      </c>
      <c r="U81" s="51" t="s">
        <v>192</v>
      </c>
      <c r="V81" s="49" t="s">
        <v>1486</v>
      </c>
      <c r="W81" s="53">
        <f t="shared" ref="W81:W93" si="2">IF(OR(LEFT(I81)="7",LEFT(I81,1)="8"),VALUE(RIGHT(I81,3)),VALUE(RIGHT(I81,4)))</f>
        <v>1393</v>
      </c>
    </row>
    <row r="82" spans="1:23" s="54" customFormat="1" ht="150.75" customHeight="1" x14ac:dyDescent="0.2">
      <c r="A82" s="45">
        <v>6</v>
      </c>
      <c r="B82" s="46" t="s">
        <v>77</v>
      </c>
      <c r="C82" s="46" t="s">
        <v>1245</v>
      </c>
      <c r="D82" s="46" t="s">
        <v>1249</v>
      </c>
      <c r="E82" s="47">
        <v>1</v>
      </c>
      <c r="F82" s="48" t="s">
        <v>548</v>
      </c>
      <c r="G82" s="49" t="s">
        <v>35</v>
      </c>
      <c r="H82" s="49" t="s">
        <v>661</v>
      </c>
      <c r="I82" s="50" t="s">
        <v>38</v>
      </c>
      <c r="J82" s="51" t="s">
        <v>39</v>
      </c>
      <c r="K82" s="51" t="s">
        <v>728</v>
      </c>
      <c r="L82" s="51" t="s">
        <v>189</v>
      </c>
      <c r="M82" s="51" t="s">
        <v>552</v>
      </c>
      <c r="N82" s="51" t="s">
        <v>191</v>
      </c>
      <c r="O82" s="52">
        <v>283299.28000000003</v>
      </c>
      <c r="P82" s="52">
        <v>0</v>
      </c>
      <c r="Q82" s="52">
        <v>5268.82</v>
      </c>
      <c r="R82" s="52">
        <v>2451.16</v>
      </c>
      <c r="S82" s="49" t="s">
        <v>1150</v>
      </c>
      <c r="T82" s="52">
        <v>286116.94</v>
      </c>
      <c r="U82" s="51" t="s">
        <v>192</v>
      </c>
      <c r="V82" s="49" t="s">
        <v>1213</v>
      </c>
      <c r="W82" s="53">
        <f t="shared" si="2"/>
        <v>192</v>
      </c>
    </row>
    <row r="83" spans="1:23" s="54" customFormat="1" ht="240.75" customHeight="1" x14ac:dyDescent="0.2">
      <c r="A83" s="45">
        <v>6</v>
      </c>
      <c r="B83" s="46" t="s">
        <v>77</v>
      </c>
      <c r="C83" s="46" t="s">
        <v>1245</v>
      </c>
      <c r="D83" s="46" t="s">
        <v>1249</v>
      </c>
      <c r="E83" s="47">
        <v>1</v>
      </c>
      <c r="F83" s="48" t="s">
        <v>106</v>
      </c>
      <c r="G83" s="49" t="s">
        <v>107</v>
      </c>
      <c r="H83" s="49" t="s">
        <v>108</v>
      </c>
      <c r="I83" s="50" t="s">
        <v>109</v>
      </c>
      <c r="J83" s="51" t="s">
        <v>110</v>
      </c>
      <c r="K83" s="51" t="s">
        <v>729</v>
      </c>
      <c r="L83" s="51" t="s">
        <v>575</v>
      </c>
      <c r="M83" s="51" t="s">
        <v>666</v>
      </c>
      <c r="N83" s="51" t="s">
        <v>191</v>
      </c>
      <c r="O83" s="52">
        <v>75361.33</v>
      </c>
      <c r="P83" s="52">
        <v>0</v>
      </c>
      <c r="Q83" s="52">
        <v>612.89</v>
      </c>
      <c r="R83" s="52">
        <v>0</v>
      </c>
      <c r="S83" s="49" t="s">
        <v>1276</v>
      </c>
      <c r="T83" s="52">
        <v>75683</v>
      </c>
      <c r="U83" s="51" t="s">
        <v>553</v>
      </c>
      <c r="V83" s="49" t="s">
        <v>1122</v>
      </c>
      <c r="W83" s="53">
        <f t="shared" si="2"/>
        <v>1473</v>
      </c>
    </row>
    <row r="84" spans="1:23" s="54" customFormat="1" ht="340.5" customHeight="1" x14ac:dyDescent="0.2">
      <c r="A84" s="45">
        <v>6</v>
      </c>
      <c r="B84" s="46" t="s">
        <v>77</v>
      </c>
      <c r="C84" s="46" t="s">
        <v>1245</v>
      </c>
      <c r="D84" s="46" t="s">
        <v>1249</v>
      </c>
      <c r="E84" s="47">
        <v>1</v>
      </c>
      <c r="F84" s="48" t="s">
        <v>106</v>
      </c>
      <c r="G84" s="49" t="s">
        <v>107</v>
      </c>
      <c r="H84" s="49" t="s">
        <v>773</v>
      </c>
      <c r="I84" s="50" t="s">
        <v>774</v>
      </c>
      <c r="J84" s="51" t="s">
        <v>775</v>
      </c>
      <c r="K84" s="51" t="s">
        <v>776</v>
      </c>
      <c r="L84" s="51" t="s">
        <v>575</v>
      </c>
      <c r="M84" s="51" t="s">
        <v>777</v>
      </c>
      <c r="N84" s="51" t="s">
        <v>191</v>
      </c>
      <c r="O84" s="52">
        <v>0</v>
      </c>
      <c r="P84" s="52">
        <v>0</v>
      </c>
      <c r="Q84" s="52">
        <v>0</v>
      </c>
      <c r="R84" s="52">
        <v>0</v>
      </c>
      <c r="S84" s="49" t="s">
        <v>1233</v>
      </c>
      <c r="T84" s="52">
        <v>74604965</v>
      </c>
      <c r="U84" s="51" t="s">
        <v>553</v>
      </c>
      <c r="V84" s="49" t="s">
        <v>1355</v>
      </c>
      <c r="W84" s="53">
        <f t="shared" si="2"/>
        <v>1535</v>
      </c>
    </row>
    <row r="85" spans="1:23" s="54" customFormat="1" ht="240.75" customHeight="1" x14ac:dyDescent="0.2">
      <c r="A85" s="45">
        <v>6</v>
      </c>
      <c r="B85" s="46" t="s">
        <v>77</v>
      </c>
      <c r="C85" s="46" t="s">
        <v>1245</v>
      </c>
      <c r="D85" s="46" t="s">
        <v>1249</v>
      </c>
      <c r="E85" s="47">
        <v>1</v>
      </c>
      <c r="F85" s="48" t="s">
        <v>106</v>
      </c>
      <c r="G85" s="49" t="s">
        <v>107</v>
      </c>
      <c r="H85" s="49" t="s">
        <v>804</v>
      </c>
      <c r="I85" s="50" t="s">
        <v>805</v>
      </c>
      <c r="J85" s="51" t="s">
        <v>806</v>
      </c>
      <c r="K85" s="51" t="s">
        <v>807</v>
      </c>
      <c r="L85" s="51" t="s">
        <v>575</v>
      </c>
      <c r="M85" s="51" t="s">
        <v>777</v>
      </c>
      <c r="N85" s="51" t="s">
        <v>191</v>
      </c>
      <c r="O85" s="52">
        <v>10673058.09</v>
      </c>
      <c r="P85" s="52">
        <v>6190370.1299999999</v>
      </c>
      <c r="Q85" s="52">
        <v>179734.28</v>
      </c>
      <c r="R85" s="52">
        <v>8896020.8499999996</v>
      </c>
      <c r="S85" s="49" t="s">
        <v>1153</v>
      </c>
      <c r="T85" s="52">
        <v>423754293</v>
      </c>
      <c r="U85" s="51" t="s">
        <v>553</v>
      </c>
      <c r="V85" s="49" t="s">
        <v>1487</v>
      </c>
      <c r="W85" s="53">
        <f t="shared" si="2"/>
        <v>1546</v>
      </c>
    </row>
    <row r="86" spans="1:23" s="54" customFormat="1" ht="254.25" customHeight="1" x14ac:dyDescent="0.2">
      <c r="A86" s="45">
        <v>6</v>
      </c>
      <c r="B86" s="46" t="s">
        <v>77</v>
      </c>
      <c r="C86" s="46" t="s">
        <v>1245</v>
      </c>
      <c r="D86" s="46" t="s">
        <v>1249</v>
      </c>
      <c r="E86" s="47">
        <v>1</v>
      </c>
      <c r="F86" s="48" t="s">
        <v>106</v>
      </c>
      <c r="G86" s="49" t="s">
        <v>107</v>
      </c>
      <c r="H86" s="49" t="s">
        <v>848</v>
      </c>
      <c r="I86" s="50" t="s">
        <v>849</v>
      </c>
      <c r="J86" s="51" t="s">
        <v>850</v>
      </c>
      <c r="K86" s="51" t="s">
        <v>851</v>
      </c>
      <c r="L86" s="51" t="s">
        <v>575</v>
      </c>
      <c r="M86" s="51" t="s">
        <v>852</v>
      </c>
      <c r="N86" s="51" t="s">
        <v>191</v>
      </c>
      <c r="O86" s="52">
        <v>7287504.5800000001</v>
      </c>
      <c r="P86" s="52">
        <v>1516120.4</v>
      </c>
      <c r="Q86" s="52">
        <v>239036.63</v>
      </c>
      <c r="R86" s="52">
        <v>884711.75</v>
      </c>
      <c r="S86" s="49" t="s">
        <v>1151</v>
      </c>
      <c r="T86" s="52">
        <v>8157949.8600000003</v>
      </c>
      <c r="U86" s="51" t="s">
        <v>192</v>
      </c>
      <c r="V86" s="49" t="s">
        <v>1488</v>
      </c>
      <c r="W86" s="53">
        <f t="shared" si="2"/>
        <v>1552</v>
      </c>
    </row>
    <row r="87" spans="1:23" s="54" customFormat="1" ht="254.25" customHeight="1" x14ac:dyDescent="0.2">
      <c r="A87" s="45">
        <v>6</v>
      </c>
      <c r="B87" s="46" t="s">
        <v>77</v>
      </c>
      <c r="C87" s="46" t="s">
        <v>1245</v>
      </c>
      <c r="D87" s="46" t="s">
        <v>1249</v>
      </c>
      <c r="E87" s="47">
        <v>1</v>
      </c>
      <c r="F87" s="48" t="s">
        <v>106</v>
      </c>
      <c r="G87" s="49" t="s">
        <v>107</v>
      </c>
      <c r="H87" s="49" t="s">
        <v>108</v>
      </c>
      <c r="I87" s="50" t="s">
        <v>892</v>
      </c>
      <c r="J87" s="51" t="s">
        <v>1123</v>
      </c>
      <c r="K87" s="51" t="s">
        <v>893</v>
      </c>
      <c r="L87" s="51" t="s">
        <v>575</v>
      </c>
      <c r="M87" s="51" t="s">
        <v>777</v>
      </c>
      <c r="N87" s="51" t="s">
        <v>191</v>
      </c>
      <c r="O87" s="52">
        <v>3765415.61</v>
      </c>
      <c r="P87" s="52">
        <v>0</v>
      </c>
      <c r="Q87" s="52">
        <v>58710.29</v>
      </c>
      <c r="R87" s="52">
        <v>495135.32</v>
      </c>
      <c r="S87" s="49" t="s">
        <v>1277</v>
      </c>
      <c r="T87" s="52">
        <v>722816419</v>
      </c>
      <c r="U87" s="51" t="s">
        <v>553</v>
      </c>
      <c r="V87" s="49" t="s">
        <v>1489</v>
      </c>
      <c r="W87" s="53">
        <f t="shared" si="2"/>
        <v>1562</v>
      </c>
    </row>
    <row r="88" spans="1:23" s="54" customFormat="1" ht="254.25" customHeight="1" x14ac:dyDescent="0.2">
      <c r="A88" s="45">
        <v>6</v>
      </c>
      <c r="B88" s="46" t="s">
        <v>77</v>
      </c>
      <c r="C88" s="46" t="s">
        <v>1245</v>
      </c>
      <c r="D88" s="46" t="s">
        <v>1249</v>
      </c>
      <c r="E88" s="47">
        <v>1</v>
      </c>
      <c r="F88" s="48" t="s">
        <v>106</v>
      </c>
      <c r="G88" s="49" t="s">
        <v>107</v>
      </c>
      <c r="H88" s="49" t="s">
        <v>924</v>
      </c>
      <c r="I88" s="50" t="s">
        <v>925</v>
      </c>
      <c r="J88" s="51" t="s">
        <v>926</v>
      </c>
      <c r="K88" s="51" t="s">
        <v>927</v>
      </c>
      <c r="L88" s="51" t="s">
        <v>575</v>
      </c>
      <c r="M88" s="51" t="s">
        <v>777</v>
      </c>
      <c r="N88" s="51" t="s">
        <v>191</v>
      </c>
      <c r="O88" s="52">
        <v>4542618.4400000004</v>
      </c>
      <c r="P88" s="52">
        <v>1488578.83</v>
      </c>
      <c r="Q88" s="52">
        <v>68795.39</v>
      </c>
      <c r="R88" s="52">
        <v>663930.43999999994</v>
      </c>
      <c r="S88" s="49" t="s">
        <v>1152</v>
      </c>
      <c r="T88" s="52">
        <v>5436062.2199999997</v>
      </c>
      <c r="U88" s="51" t="s">
        <v>192</v>
      </c>
      <c r="V88" s="49" t="s">
        <v>1490</v>
      </c>
      <c r="W88" s="53">
        <f t="shared" si="2"/>
        <v>1568</v>
      </c>
    </row>
    <row r="89" spans="1:23" s="54" customFormat="1" ht="173.25" customHeight="1" x14ac:dyDescent="0.2">
      <c r="A89" s="45">
        <v>6</v>
      </c>
      <c r="B89" s="46" t="s">
        <v>77</v>
      </c>
      <c r="C89" s="46" t="s">
        <v>1245</v>
      </c>
      <c r="D89" s="46" t="s">
        <v>1249</v>
      </c>
      <c r="E89" s="47">
        <v>1</v>
      </c>
      <c r="F89" s="48" t="s">
        <v>106</v>
      </c>
      <c r="G89" s="49" t="s">
        <v>107</v>
      </c>
      <c r="H89" s="49" t="s">
        <v>848</v>
      </c>
      <c r="I89" s="50" t="s">
        <v>993</v>
      </c>
      <c r="J89" s="51" t="s">
        <v>994</v>
      </c>
      <c r="K89" s="51" t="s">
        <v>995</v>
      </c>
      <c r="L89" s="51" t="s">
        <v>575</v>
      </c>
      <c r="M89" s="51" t="s">
        <v>996</v>
      </c>
      <c r="N89" s="51" t="s">
        <v>191</v>
      </c>
      <c r="O89" s="52">
        <v>13656477.029999999</v>
      </c>
      <c r="P89" s="52">
        <v>6098983.25</v>
      </c>
      <c r="Q89" s="52">
        <v>166439.32</v>
      </c>
      <c r="R89" s="52">
        <v>1255985.3500000001</v>
      </c>
      <c r="S89" s="49" t="s">
        <v>1302</v>
      </c>
      <c r="T89" s="52">
        <v>18665914.25</v>
      </c>
      <c r="U89" s="51" t="s">
        <v>192</v>
      </c>
      <c r="V89" s="49" t="s">
        <v>1491</v>
      </c>
      <c r="W89" s="53">
        <f t="shared" si="2"/>
        <v>1585</v>
      </c>
    </row>
    <row r="90" spans="1:23" s="54" customFormat="1" ht="150.75" customHeight="1" x14ac:dyDescent="0.2">
      <c r="A90" s="45">
        <v>6</v>
      </c>
      <c r="B90" s="46" t="s">
        <v>77</v>
      </c>
      <c r="C90" s="46" t="s">
        <v>1245</v>
      </c>
      <c r="D90" s="46" t="s">
        <v>1249</v>
      </c>
      <c r="E90" s="47">
        <v>1</v>
      </c>
      <c r="F90" s="48" t="s">
        <v>106</v>
      </c>
      <c r="G90" s="49" t="s">
        <v>107</v>
      </c>
      <c r="H90" s="49" t="s">
        <v>1200</v>
      </c>
      <c r="I90" s="50" t="s">
        <v>1201</v>
      </c>
      <c r="J90" s="51" t="s">
        <v>1202</v>
      </c>
      <c r="K90" s="51" t="s">
        <v>1203</v>
      </c>
      <c r="L90" s="51" t="s">
        <v>575</v>
      </c>
      <c r="M90" s="51" t="s">
        <v>1204</v>
      </c>
      <c r="N90" s="51" t="s">
        <v>191</v>
      </c>
      <c r="O90" s="52">
        <v>0</v>
      </c>
      <c r="P90" s="52">
        <v>0</v>
      </c>
      <c r="Q90" s="52">
        <v>0</v>
      </c>
      <c r="R90" s="52">
        <v>0</v>
      </c>
      <c r="S90" s="49" t="s">
        <v>1492</v>
      </c>
      <c r="T90" s="52">
        <v>0</v>
      </c>
      <c r="U90" s="51" t="s">
        <v>192</v>
      </c>
      <c r="V90" s="49" t="s">
        <v>1353</v>
      </c>
      <c r="W90" s="53">
        <f t="shared" si="2"/>
        <v>1607</v>
      </c>
    </row>
    <row r="91" spans="1:23" s="54" customFormat="1" ht="150.75" customHeight="1" x14ac:dyDescent="0.2">
      <c r="A91" s="45">
        <v>6</v>
      </c>
      <c r="B91" s="46" t="s">
        <v>77</v>
      </c>
      <c r="C91" s="46" t="s">
        <v>1245</v>
      </c>
      <c r="D91" s="46" t="s">
        <v>1249</v>
      </c>
      <c r="E91" s="47">
        <v>1</v>
      </c>
      <c r="F91" s="48" t="s">
        <v>106</v>
      </c>
      <c r="G91" s="49" t="s">
        <v>107</v>
      </c>
      <c r="H91" s="49" t="s">
        <v>1205</v>
      </c>
      <c r="I91" s="50" t="s">
        <v>1206</v>
      </c>
      <c r="J91" s="51" t="s">
        <v>1207</v>
      </c>
      <c r="K91" s="51" t="s">
        <v>1208</v>
      </c>
      <c r="L91" s="51" t="s">
        <v>575</v>
      </c>
      <c r="M91" s="51" t="s">
        <v>1204</v>
      </c>
      <c r="N91" s="51" t="s">
        <v>191</v>
      </c>
      <c r="O91" s="52">
        <v>0</v>
      </c>
      <c r="P91" s="52">
        <v>0</v>
      </c>
      <c r="Q91" s="52">
        <v>0</v>
      </c>
      <c r="R91" s="52">
        <v>0</v>
      </c>
      <c r="S91" s="49" t="s">
        <v>1493</v>
      </c>
      <c r="T91" s="52">
        <v>0</v>
      </c>
      <c r="U91" s="51" t="s">
        <v>192</v>
      </c>
      <c r="V91" s="49" t="s">
        <v>1354</v>
      </c>
      <c r="W91" s="53">
        <f t="shared" si="2"/>
        <v>1608</v>
      </c>
    </row>
    <row r="92" spans="1:23" s="54" customFormat="1" ht="237" customHeight="1" x14ac:dyDescent="0.2">
      <c r="A92" s="45">
        <v>6</v>
      </c>
      <c r="B92" s="46" t="s">
        <v>77</v>
      </c>
      <c r="C92" s="46" t="s">
        <v>1245</v>
      </c>
      <c r="D92" s="46" t="s">
        <v>1249</v>
      </c>
      <c r="E92" s="47">
        <v>1</v>
      </c>
      <c r="F92" s="48" t="s">
        <v>722</v>
      </c>
      <c r="G92" s="49" t="s">
        <v>723</v>
      </c>
      <c r="H92" s="49" t="s">
        <v>904</v>
      </c>
      <c r="I92" s="50" t="s">
        <v>905</v>
      </c>
      <c r="J92" s="51" t="s">
        <v>906</v>
      </c>
      <c r="K92" s="51" t="s">
        <v>907</v>
      </c>
      <c r="L92" s="51" t="s">
        <v>189</v>
      </c>
      <c r="M92" s="51" t="s">
        <v>538</v>
      </c>
      <c r="N92" s="51" t="s">
        <v>545</v>
      </c>
      <c r="O92" s="52">
        <v>2560274494</v>
      </c>
      <c r="P92" s="52">
        <v>139458576.53999999</v>
      </c>
      <c r="Q92" s="52">
        <v>47780640.780000001</v>
      </c>
      <c r="R92" s="52">
        <v>2782369.93</v>
      </c>
      <c r="S92" s="49" t="s">
        <v>1154</v>
      </c>
      <c r="T92" s="52">
        <v>2744731341.3899999</v>
      </c>
      <c r="U92" s="51" t="s">
        <v>192</v>
      </c>
      <c r="V92" s="49" t="s">
        <v>1083</v>
      </c>
      <c r="W92" s="53">
        <f t="shared" si="2"/>
        <v>1565</v>
      </c>
    </row>
    <row r="93" spans="1:23" s="54" customFormat="1" ht="231.75" customHeight="1" x14ac:dyDescent="0.2">
      <c r="A93" s="45">
        <v>6</v>
      </c>
      <c r="B93" s="46" t="s">
        <v>77</v>
      </c>
      <c r="C93" s="46" t="s">
        <v>1245</v>
      </c>
      <c r="D93" s="46" t="s">
        <v>1249</v>
      </c>
      <c r="E93" s="47">
        <v>1</v>
      </c>
      <c r="F93" s="48" t="s">
        <v>722</v>
      </c>
      <c r="G93" s="49" t="s">
        <v>723</v>
      </c>
      <c r="H93" s="49" t="s">
        <v>908</v>
      </c>
      <c r="I93" s="50" t="s">
        <v>909</v>
      </c>
      <c r="J93" s="51" t="s">
        <v>910</v>
      </c>
      <c r="K93" s="51" t="s">
        <v>911</v>
      </c>
      <c r="L93" s="51" t="s">
        <v>189</v>
      </c>
      <c r="M93" s="51" t="s">
        <v>538</v>
      </c>
      <c r="N93" s="51" t="s">
        <v>545</v>
      </c>
      <c r="O93" s="52">
        <v>408827374.29000002</v>
      </c>
      <c r="P93" s="52">
        <v>39474013.75</v>
      </c>
      <c r="Q93" s="52">
        <v>6614753.4299999997</v>
      </c>
      <c r="R93" s="52">
        <v>115861623.77</v>
      </c>
      <c r="S93" s="49" t="s">
        <v>1155</v>
      </c>
      <c r="T93" s="52">
        <v>339054517.69999999</v>
      </c>
      <c r="U93" s="51" t="s">
        <v>192</v>
      </c>
      <c r="V93" s="49" t="s">
        <v>1124</v>
      </c>
      <c r="W93" s="53">
        <f t="shared" si="2"/>
        <v>1566</v>
      </c>
    </row>
    <row r="94" spans="1:23" s="35" customFormat="1" ht="12.75" outlineLevel="1" x14ac:dyDescent="0.2">
      <c r="A94" s="34"/>
      <c r="B94" s="57" t="s">
        <v>224</v>
      </c>
      <c r="C94" s="58"/>
      <c r="D94" s="58"/>
      <c r="E94" s="19">
        <f>SUBTOTAL(9,E95:E103)</f>
        <v>7</v>
      </c>
      <c r="F94" s="20"/>
      <c r="G94" s="20"/>
      <c r="H94" s="20"/>
      <c r="I94" s="21"/>
      <c r="J94" s="20"/>
      <c r="K94" s="20"/>
      <c r="L94" s="20"/>
      <c r="M94" s="20"/>
      <c r="N94" s="20"/>
      <c r="O94" s="22"/>
      <c r="P94" s="22"/>
      <c r="Q94" s="22"/>
      <c r="R94" s="22"/>
      <c r="S94" s="20"/>
      <c r="T94" s="22"/>
      <c r="U94" s="20"/>
      <c r="V94" s="38"/>
      <c r="W94" s="43"/>
    </row>
    <row r="95" spans="1:23" s="35" customFormat="1" ht="12.75" outlineLevel="2" x14ac:dyDescent="0.2">
      <c r="A95" s="33"/>
      <c r="B95" s="59" t="s">
        <v>222</v>
      </c>
      <c r="C95" s="60"/>
      <c r="D95" s="60"/>
      <c r="E95" s="29">
        <f>SUBTOTAL(9,E96:E101)</f>
        <v>6</v>
      </c>
      <c r="F95" s="30"/>
      <c r="G95" s="30"/>
      <c r="H95" s="30"/>
      <c r="I95" s="31"/>
      <c r="J95" s="30"/>
      <c r="K95" s="30"/>
      <c r="L95" s="30"/>
      <c r="M95" s="30"/>
      <c r="N95" s="30"/>
      <c r="O95" s="32"/>
      <c r="P95" s="32"/>
      <c r="Q95" s="32"/>
      <c r="R95" s="32"/>
      <c r="S95" s="30"/>
      <c r="T95" s="32"/>
      <c r="U95" s="30"/>
      <c r="V95" s="39"/>
      <c r="W95" s="43"/>
    </row>
    <row r="96" spans="1:23" s="54" customFormat="1" ht="190.5" customHeight="1" x14ac:dyDescent="0.2">
      <c r="A96" s="45">
        <v>6</v>
      </c>
      <c r="B96" s="46" t="s">
        <v>77</v>
      </c>
      <c r="C96" s="46" t="s">
        <v>1247</v>
      </c>
      <c r="D96" s="46" t="s">
        <v>1244</v>
      </c>
      <c r="E96" s="47">
        <v>1</v>
      </c>
      <c r="F96" s="48">
        <v>210</v>
      </c>
      <c r="G96" s="49" t="s">
        <v>549</v>
      </c>
      <c r="H96" s="49" t="s">
        <v>745</v>
      </c>
      <c r="I96" s="50" t="s">
        <v>550</v>
      </c>
      <c r="J96" s="51" t="s">
        <v>177</v>
      </c>
      <c r="K96" s="51" t="s">
        <v>551</v>
      </c>
      <c r="L96" s="51" t="s">
        <v>189</v>
      </c>
      <c r="M96" s="51" t="s">
        <v>552</v>
      </c>
      <c r="N96" s="51" t="s">
        <v>191</v>
      </c>
      <c r="O96" s="52">
        <v>0</v>
      </c>
      <c r="P96" s="52">
        <v>0</v>
      </c>
      <c r="Q96" s="52">
        <v>0</v>
      </c>
      <c r="R96" s="52">
        <v>0</v>
      </c>
      <c r="S96" s="49" t="s">
        <v>1494</v>
      </c>
      <c r="T96" s="52">
        <v>6882799.3499999996</v>
      </c>
      <c r="U96" s="51" t="s">
        <v>553</v>
      </c>
      <c r="V96" s="49" t="s">
        <v>1495</v>
      </c>
      <c r="W96" s="53">
        <f t="shared" ref="W96:W101" si="3">IF(OR(LEFT(I96)="7",LEFT(I96,1)="8"),VALUE(RIGHT(I96,3)),VALUE(RIGHT(I96,4)))</f>
        <v>54</v>
      </c>
    </row>
    <row r="97" spans="1:23" s="54" customFormat="1" ht="263.25" customHeight="1" x14ac:dyDescent="0.2">
      <c r="A97" s="45">
        <v>6</v>
      </c>
      <c r="B97" s="46" t="s">
        <v>77</v>
      </c>
      <c r="C97" s="46" t="s">
        <v>1247</v>
      </c>
      <c r="D97" s="46" t="s">
        <v>1244</v>
      </c>
      <c r="E97" s="47">
        <v>1</v>
      </c>
      <c r="F97" s="48">
        <v>210</v>
      </c>
      <c r="G97" s="49" t="s">
        <v>549</v>
      </c>
      <c r="H97" s="49" t="s">
        <v>549</v>
      </c>
      <c r="I97" s="50" t="s">
        <v>181</v>
      </c>
      <c r="J97" s="51" t="s">
        <v>182</v>
      </c>
      <c r="K97" s="51" t="s">
        <v>183</v>
      </c>
      <c r="L97" s="51" t="s">
        <v>189</v>
      </c>
      <c r="M97" s="51" t="s">
        <v>190</v>
      </c>
      <c r="N97" s="51" t="s">
        <v>191</v>
      </c>
      <c r="O97" s="52">
        <v>0</v>
      </c>
      <c r="P97" s="52">
        <v>0</v>
      </c>
      <c r="Q97" s="52">
        <v>0</v>
      </c>
      <c r="R97" s="52">
        <v>0</v>
      </c>
      <c r="S97" s="49" t="s">
        <v>1496</v>
      </c>
      <c r="T97" s="52">
        <v>7572322.9400000004</v>
      </c>
      <c r="U97" s="51" t="s">
        <v>553</v>
      </c>
      <c r="V97" s="49" t="s">
        <v>1497</v>
      </c>
      <c r="W97" s="53">
        <f t="shared" si="3"/>
        <v>151</v>
      </c>
    </row>
    <row r="98" spans="1:23" s="54" customFormat="1" ht="198" customHeight="1" x14ac:dyDescent="0.2">
      <c r="A98" s="45">
        <v>6</v>
      </c>
      <c r="B98" s="46" t="s">
        <v>77</v>
      </c>
      <c r="C98" s="46" t="s">
        <v>1247</v>
      </c>
      <c r="D98" s="46" t="s">
        <v>1244</v>
      </c>
      <c r="E98" s="47">
        <v>1</v>
      </c>
      <c r="F98" s="48">
        <v>210</v>
      </c>
      <c r="G98" s="49" t="s">
        <v>549</v>
      </c>
      <c r="H98" s="49" t="s">
        <v>549</v>
      </c>
      <c r="I98" s="50" t="s">
        <v>1356</v>
      </c>
      <c r="J98" s="51" t="s">
        <v>1357</v>
      </c>
      <c r="K98" s="51" t="s">
        <v>1358</v>
      </c>
      <c r="L98" s="51" t="s">
        <v>189</v>
      </c>
      <c r="M98" s="51" t="s">
        <v>190</v>
      </c>
      <c r="N98" s="51" t="s">
        <v>540</v>
      </c>
      <c r="O98" s="52">
        <v>0</v>
      </c>
      <c r="P98" s="52">
        <v>0</v>
      </c>
      <c r="Q98" s="52">
        <v>0</v>
      </c>
      <c r="R98" s="52">
        <v>0</v>
      </c>
      <c r="S98" s="49" t="s">
        <v>1498</v>
      </c>
      <c r="T98" s="52">
        <v>0</v>
      </c>
      <c r="U98" s="51" t="s">
        <v>553</v>
      </c>
      <c r="V98" s="49" t="s">
        <v>1359</v>
      </c>
      <c r="W98" s="53">
        <f t="shared" si="3"/>
        <v>91</v>
      </c>
    </row>
    <row r="99" spans="1:23" s="54" customFormat="1" ht="150.75" customHeight="1" x14ac:dyDescent="0.2">
      <c r="A99" s="45">
        <v>6</v>
      </c>
      <c r="B99" s="46" t="s">
        <v>77</v>
      </c>
      <c r="C99" s="46" t="s">
        <v>1247</v>
      </c>
      <c r="D99" s="46" t="s">
        <v>1244</v>
      </c>
      <c r="E99" s="47">
        <v>1</v>
      </c>
      <c r="F99" s="48">
        <v>212</v>
      </c>
      <c r="G99" s="49" t="s">
        <v>179</v>
      </c>
      <c r="H99" s="49" t="s">
        <v>566</v>
      </c>
      <c r="I99" s="50" t="s">
        <v>432</v>
      </c>
      <c r="J99" s="51" t="s">
        <v>433</v>
      </c>
      <c r="K99" s="51" t="s">
        <v>689</v>
      </c>
      <c r="L99" s="51" t="s">
        <v>189</v>
      </c>
      <c r="M99" s="51" t="s">
        <v>552</v>
      </c>
      <c r="N99" s="51" t="s">
        <v>191</v>
      </c>
      <c r="O99" s="52">
        <v>0</v>
      </c>
      <c r="P99" s="52">
        <v>0</v>
      </c>
      <c r="Q99" s="52">
        <v>0</v>
      </c>
      <c r="R99" s="52">
        <v>0</v>
      </c>
      <c r="S99" s="49" t="s">
        <v>1499</v>
      </c>
      <c r="T99" s="52">
        <v>0</v>
      </c>
      <c r="U99" s="51" t="s">
        <v>553</v>
      </c>
      <c r="V99" s="49" t="s">
        <v>997</v>
      </c>
      <c r="W99" s="53">
        <f t="shared" si="3"/>
        <v>189</v>
      </c>
    </row>
    <row r="100" spans="1:23" s="54" customFormat="1" ht="299.25" customHeight="1" x14ac:dyDescent="0.2">
      <c r="A100" s="45">
        <v>6</v>
      </c>
      <c r="B100" s="46" t="s">
        <v>77</v>
      </c>
      <c r="C100" s="46" t="s">
        <v>1247</v>
      </c>
      <c r="D100" s="46" t="s">
        <v>1244</v>
      </c>
      <c r="E100" s="47">
        <v>1</v>
      </c>
      <c r="F100" s="48">
        <v>213</v>
      </c>
      <c r="G100" s="49" t="s">
        <v>646</v>
      </c>
      <c r="H100" s="49" t="s">
        <v>646</v>
      </c>
      <c r="I100" s="50">
        <v>20160621301591</v>
      </c>
      <c r="J100" s="51" t="s">
        <v>1072</v>
      </c>
      <c r="K100" s="51" t="s">
        <v>1073</v>
      </c>
      <c r="L100" s="51" t="s">
        <v>428</v>
      </c>
      <c r="M100" s="51" t="s">
        <v>895</v>
      </c>
      <c r="N100" s="51" t="s">
        <v>656</v>
      </c>
      <c r="O100" s="52">
        <v>344377458.5</v>
      </c>
      <c r="P100" s="52">
        <v>19624.080000000002</v>
      </c>
      <c r="Q100" s="52">
        <v>7152964.0199999996</v>
      </c>
      <c r="R100" s="52">
        <v>19036812.719999999</v>
      </c>
      <c r="S100" s="49" t="s">
        <v>1500</v>
      </c>
      <c r="T100" s="52">
        <v>332794933.33999997</v>
      </c>
      <c r="U100" s="51" t="s">
        <v>553</v>
      </c>
      <c r="V100" s="49" t="s">
        <v>1278</v>
      </c>
      <c r="W100" s="53">
        <f t="shared" si="3"/>
        <v>1591</v>
      </c>
    </row>
    <row r="101" spans="1:23" s="54" customFormat="1" ht="372" customHeight="1" x14ac:dyDescent="0.2">
      <c r="A101" s="45">
        <v>6</v>
      </c>
      <c r="B101" s="46" t="s">
        <v>77</v>
      </c>
      <c r="C101" s="46" t="s">
        <v>1247</v>
      </c>
      <c r="D101" s="46" t="s">
        <v>1244</v>
      </c>
      <c r="E101" s="47">
        <v>1</v>
      </c>
      <c r="F101" s="48" t="s">
        <v>180</v>
      </c>
      <c r="G101" s="49" t="s">
        <v>564</v>
      </c>
      <c r="H101" s="49" t="s">
        <v>564</v>
      </c>
      <c r="I101" s="50" t="s">
        <v>721</v>
      </c>
      <c r="J101" s="51" t="s">
        <v>6</v>
      </c>
      <c r="K101" s="51" t="s">
        <v>7</v>
      </c>
      <c r="L101" s="51" t="s">
        <v>189</v>
      </c>
      <c r="M101" s="51" t="s">
        <v>190</v>
      </c>
      <c r="N101" s="51" t="s">
        <v>191</v>
      </c>
      <c r="O101" s="52">
        <v>0</v>
      </c>
      <c r="P101" s="52">
        <v>0</v>
      </c>
      <c r="Q101" s="52">
        <v>0</v>
      </c>
      <c r="R101" s="52">
        <v>0</v>
      </c>
      <c r="S101" s="49" t="s">
        <v>1315</v>
      </c>
      <c r="T101" s="52">
        <v>0</v>
      </c>
      <c r="U101" s="51" t="s">
        <v>553</v>
      </c>
      <c r="V101" s="49" t="s">
        <v>1316</v>
      </c>
      <c r="W101" s="53">
        <f t="shared" si="3"/>
        <v>368</v>
      </c>
    </row>
    <row r="102" spans="1:23" s="35" customFormat="1" ht="12.75" outlineLevel="2" x14ac:dyDescent="0.2">
      <c r="A102" s="33"/>
      <c r="B102" s="59" t="s">
        <v>8</v>
      </c>
      <c r="C102" s="60"/>
      <c r="D102" s="60"/>
      <c r="E102" s="29">
        <f>SUBTOTAL(9,E103:E103)</f>
        <v>1</v>
      </c>
      <c r="F102" s="30"/>
      <c r="G102" s="30"/>
      <c r="H102" s="30"/>
      <c r="I102" s="31"/>
      <c r="J102" s="30"/>
      <c r="K102" s="30"/>
      <c r="L102" s="30"/>
      <c r="M102" s="30"/>
      <c r="N102" s="30"/>
      <c r="O102" s="32"/>
      <c r="P102" s="32"/>
      <c r="Q102" s="32"/>
      <c r="R102" s="32"/>
      <c r="S102" s="30"/>
      <c r="T102" s="32"/>
      <c r="U102" s="30"/>
      <c r="V102" s="39"/>
      <c r="W102" s="43"/>
    </row>
    <row r="103" spans="1:23" s="54" customFormat="1" ht="150.75" customHeight="1" x14ac:dyDescent="0.2">
      <c r="A103" s="45">
        <v>6</v>
      </c>
      <c r="B103" s="46" t="s">
        <v>77</v>
      </c>
      <c r="C103" s="46" t="s">
        <v>1247</v>
      </c>
      <c r="D103" s="46" t="s">
        <v>1249</v>
      </c>
      <c r="E103" s="47">
        <v>1</v>
      </c>
      <c r="F103" s="48" t="s">
        <v>548</v>
      </c>
      <c r="G103" s="49" t="s">
        <v>35</v>
      </c>
      <c r="H103" s="49" t="s">
        <v>301</v>
      </c>
      <c r="I103" s="50" t="s">
        <v>699</v>
      </c>
      <c r="J103" s="51" t="s">
        <v>700</v>
      </c>
      <c r="K103" s="51" t="s">
        <v>701</v>
      </c>
      <c r="L103" s="51" t="s">
        <v>189</v>
      </c>
      <c r="M103" s="51" t="s">
        <v>552</v>
      </c>
      <c r="N103" s="51" t="s">
        <v>191</v>
      </c>
      <c r="O103" s="52">
        <v>0</v>
      </c>
      <c r="P103" s="52">
        <v>0</v>
      </c>
      <c r="Q103" s="52">
        <v>0</v>
      </c>
      <c r="R103" s="52">
        <v>0</v>
      </c>
      <c r="S103" s="49" t="s">
        <v>1156</v>
      </c>
      <c r="T103" s="52">
        <v>0</v>
      </c>
      <c r="U103" s="51" t="s">
        <v>192</v>
      </c>
      <c r="V103" s="49" t="s">
        <v>817</v>
      </c>
      <c r="W103" s="53">
        <f>IF(OR(LEFT(I103)="7",LEFT(I103,1)="8"),VALUE(RIGHT(I103,3)),VALUE(RIGHT(I103,4)))</f>
        <v>585</v>
      </c>
    </row>
    <row r="104" spans="1:23" s="9" customFormat="1" ht="27" customHeight="1" outlineLevel="3" x14ac:dyDescent="0.2">
      <c r="A104" s="23"/>
      <c r="B104" s="55" t="s">
        <v>184</v>
      </c>
      <c r="C104" s="56"/>
      <c r="D104" s="56"/>
      <c r="E104" s="24">
        <f>SUBTOTAL(9,E105:E112)</f>
        <v>4</v>
      </c>
      <c r="F104" s="25"/>
      <c r="G104" s="25"/>
      <c r="H104" s="25"/>
      <c r="I104" s="26"/>
      <c r="J104" s="25"/>
      <c r="K104" s="25"/>
      <c r="L104" s="25"/>
      <c r="M104" s="25"/>
      <c r="N104" s="25"/>
      <c r="O104" s="27"/>
      <c r="P104" s="28"/>
      <c r="Q104" s="28"/>
      <c r="R104" s="28"/>
      <c r="S104" s="25"/>
      <c r="T104" s="28"/>
      <c r="U104" s="25"/>
      <c r="V104" s="37"/>
      <c r="W104" s="42"/>
    </row>
    <row r="105" spans="1:23" s="35" customFormat="1" ht="12.75" outlineLevel="1" x14ac:dyDescent="0.2">
      <c r="A105" s="34"/>
      <c r="B105" s="57" t="s">
        <v>559</v>
      </c>
      <c r="C105" s="58" t="s">
        <v>557</v>
      </c>
      <c r="D105" s="58"/>
      <c r="E105" s="19">
        <f>SUBTOTAL(9,E107:E109)</f>
        <v>3</v>
      </c>
      <c r="F105" s="20"/>
      <c r="G105" s="20"/>
      <c r="H105" s="20"/>
      <c r="I105" s="21"/>
      <c r="J105" s="20"/>
      <c r="K105" s="20"/>
      <c r="L105" s="20"/>
      <c r="M105" s="20"/>
      <c r="N105" s="20"/>
      <c r="O105" s="22"/>
      <c r="P105" s="22"/>
      <c r="Q105" s="22"/>
      <c r="R105" s="22"/>
      <c r="S105" s="20"/>
      <c r="T105" s="22"/>
      <c r="U105" s="20"/>
      <c r="V105" s="38"/>
      <c r="W105" s="43"/>
    </row>
    <row r="106" spans="1:23" s="35" customFormat="1" ht="12.75" outlineLevel="2" x14ac:dyDescent="0.2">
      <c r="A106" s="33"/>
      <c r="B106" s="59" t="s">
        <v>222</v>
      </c>
      <c r="C106" s="60"/>
      <c r="D106" s="60"/>
      <c r="E106" s="29">
        <f>SUBTOTAL(9,E107:E109)</f>
        <v>3</v>
      </c>
      <c r="F106" s="30"/>
      <c r="G106" s="30"/>
      <c r="H106" s="30"/>
      <c r="I106" s="31"/>
      <c r="J106" s="30"/>
      <c r="K106" s="30"/>
      <c r="L106" s="30"/>
      <c r="M106" s="30"/>
      <c r="N106" s="30"/>
      <c r="O106" s="32"/>
      <c r="P106" s="32"/>
      <c r="Q106" s="32"/>
      <c r="R106" s="32"/>
      <c r="S106" s="30"/>
      <c r="T106" s="32"/>
      <c r="U106" s="30"/>
      <c r="V106" s="39"/>
      <c r="W106" s="43"/>
    </row>
    <row r="107" spans="1:23" s="54" customFormat="1" ht="252" customHeight="1" x14ac:dyDescent="0.2">
      <c r="A107" s="45">
        <v>7</v>
      </c>
      <c r="B107" s="46" t="s">
        <v>184</v>
      </c>
      <c r="C107" s="46" t="s">
        <v>1245</v>
      </c>
      <c r="D107" s="46" t="s">
        <v>1244</v>
      </c>
      <c r="E107" s="47">
        <v>1</v>
      </c>
      <c r="F107" s="48">
        <v>110</v>
      </c>
      <c r="G107" s="49" t="s">
        <v>503</v>
      </c>
      <c r="H107" s="49" t="s">
        <v>417</v>
      </c>
      <c r="I107" s="50">
        <v>20070711001474</v>
      </c>
      <c r="J107" s="51" t="s">
        <v>40</v>
      </c>
      <c r="K107" s="51" t="s">
        <v>41</v>
      </c>
      <c r="L107" s="51" t="s">
        <v>189</v>
      </c>
      <c r="M107" s="51" t="s">
        <v>317</v>
      </c>
      <c r="N107" s="51" t="s">
        <v>191</v>
      </c>
      <c r="O107" s="52">
        <v>33378557363.200001</v>
      </c>
      <c r="P107" s="52">
        <v>61142831990.739998</v>
      </c>
      <c r="Q107" s="52">
        <v>143830540.25999999</v>
      </c>
      <c r="R107" s="52">
        <v>27370209024.560001</v>
      </c>
      <c r="S107" s="49" t="s">
        <v>1157</v>
      </c>
      <c r="T107" s="52">
        <v>67295010869.639999</v>
      </c>
      <c r="U107" s="51" t="s">
        <v>192</v>
      </c>
      <c r="V107" s="49" t="s">
        <v>818</v>
      </c>
      <c r="W107" s="53">
        <f>IF(OR(LEFT(I107)="7",LEFT(I107,1)="8"),VALUE(RIGHT(I107,3)),VALUE(RIGHT(I107,4)))</f>
        <v>1474</v>
      </c>
    </row>
    <row r="108" spans="1:23" s="54" customFormat="1" ht="214.5" customHeight="1" x14ac:dyDescent="0.2">
      <c r="A108" s="45">
        <v>7</v>
      </c>
      <c r="B108" s="46" t="s">
        <v>184</v>
      </c>
      <c r="C108" s="46" t="s">
        <v>1245</v>
      </c>
      <c r="D108" s="46" t="s">
        <v>1244</v>
      </c>
      <c r="E108" s="47">
        <v>1</v>
      </c>
      <c r="F108" s="48">
        <v>111</v>
      </c>
      <c r="G108" s="49" t="s">
        <v>1317</v>
      </c>
      <c r="H108" s="49" t="s">
        <v>417</v>
      </c>
      <c r="I108" s="50">
        <v>700002210104</v>
      </c>
      <c r="J108" s="51" t="s">
        <v>555</v>
      </c>
      <c r="K108" s="51" t="s">
        <v>188</v>
      </c>
      <c r="L108" s="51" t="s">
        <v>189</v>
      </c>
      <c r="M108" s="51" t="s">
        <v>190</v>
      </c>
      <c r="N108" s="51" t="s">
        <v>191</v>
      </c>
      <c r="O108" s="52">
        <v>11323925.4</v>
      </c>
      <c r="P108" s="52">
        <v>0</v>
      </c>
      <c r="Q108" s="52">
        <v>221427.72</v>
      </c>
      <c r="R108" s="52">
        <v>1011520.01</v>
      </c>
      <c r="S108" s="49" t="s">
        <v>1271</v>
      </c>
      <c r="T108" s="52">
        <v>10533833.109999999</v>
      </c>
      <c r="U108" s="51" t="s">
        <v>192</v>
      </c>
      <c r="V108" s="49" t="s">
        <v>810</v>
      </c>
      <c r="W108" s="53">
        <f>IF(OR(LEFT(I108)="7",LEFT(I108,1)="8"),VALUE(RIGHT(I108,3)),VALUE(RIGHT(I108,4)))</f>
        <v>104</v>
      </c>
    </row>
    <row r="109" spans="1:23" s="54" customFormat="1" ht="150.75" customHeight="1" x14ac:dyDescent="0.2">
      <c r="A109" s="45">
        <v>7</v>
      </c>
      <c r="B109" s="46" t="s">
        <v>184</v>
      </c>
      <c r="C109" s="46" t="s">
        <v>1245</v>
      </c>
      <c r="D109" s="46" t="s">
        <v>1244</v>
      </c>
      <c r="E109" s="47">
        <v>1</v>
      </c>
      <c r="F109" s="48">
        <v>120</v>
      </c>
      <c r="G109" s="49" t="s">
        <v>185</v>
      </c>
      <c r="H109" s="49" t="s">
        <v>417</v>
      </c>
      <c r="I109" s="50">
        <v>700007120240</v>
      </c>
      <c r="J109" s="51" t="s">
        <v>186</v>
      </c>
      <c r="K109" s="51" t="s">
        <v>758</v>
      </c>
      <c r="L109" s="51" t="s">
        <v>189</v>
      </c>
      <c r="M109" s="51" t="s">
        <v>317</v>
      </c>
      <c r="N109" s="51" t="s">
        <v>656</v>
      </c>
      <c r="O109" s="52">
        <v>200389421.88</v>
      </c>
      <c r="P109" s="52">
        <v>4500000</v>
      </c>
      <c r="Q109" s="52">
        <v>1640686.12</v>
      </c>
      <c r="R109" s="52">
        <v>15046649.58</v>
      </c>
      <c r="S109" s="49" t="s">
        <v>1158</v>
      </c>
      <c r="T109" s="52">
        <v>191483458.41999999</v>
      </c>
      <c r="U109" s="51" t="s">
        <v>192</v>
      </c>
      <c r="V109" s="49" t="s">
        <v>819</v>
      </c>
      <c r="W109" s="53">
        <f>IF(OR(LEFT(I109)="7",LEFT(I109,1)="8"),VALUE(RIGHT(I109,3)),VALUE(RIGHT(I109,4)))</f>
        <v>240</v>
      </c>
    </row>
    <row r="110" spans="1:23" s="35" customFormat="1" ht="12.75" outlineLevel="1" x14ac:dyDescent="0.2">
      <c r="A110" s="34"/>
      <c r="B110" s="57" t="s">
        <v>224</v>
      </c>
      <c r="C110" s="58"/>
      <c r="D110" s="58"/>
      <c r="E110" s="19">
        <f>SUBTOTAL(9,E111:E112)</f>
        <v>1</v>
      </c>
      <c r="F110" s="20"/>
      <c r="G110" s="20"/>
      <c r="H110" s="20"/>
      <c r="I110" s="21"/>
      <c r="J110" s="20"/>
      <c r="K110" s="20"/>
      <c r="L110" s="20"/>
      <c r="M110" s="20"/>
      <c r="N110" s="20"/>
      <c r="O110" s="22"/>
      <c r="P110" s="22"/>
      <c r="Q110" s="22"/>
      <c r="R110" s="22"/>
      <c r="S110" s="20"/>
      <c r="T110" s="22"/>
      <c r="U110" s="20"/>
      <c r="V110" s="38"/>
      <c r="W110" s="43"/>
    </row>
    <row r="111" spans="1:23" s="35" customFormat="1" ht="12.75" outlineLevel="2" x14ac:dyDescent="0.2">
      <c r="A111" s="33"/>
      <c r="B111" s="59" t="s">
        <v>222</v>
      </c>
      <c r="C111" s="60"/>
      <c r="D111" s="60"/>
      <c r="E111" s="29">
        <f>SUBTOTAL(9,E112:E112)</f>
        <v>1</v>
      </c>
      <c r="F111" s="30"/>
      <c r="G111" s="30"/>
      <c r="H111" s="30"/>
      <c r="I111" s="31"/>
      <c r="J111" s="30"/>
      <c r="K111" s="30"/>
      <c r="L111" s="30"/>
      <c r="M111" s="30"/>
      <c r="N111" s="30"/>
      <c r="O111" s="32"/>
      <c r="P111" s="32"/>
      <c r="Q111" s="32"/>
      <c r="R111" s="32"/>
      <c r="S111" s="30"/>
      <c r="T111" s="32"/>
      <c r="U111" s="30"/>
      <c r="V111" s="39"/>
      <c r="W111" s="43"/>
    </row>
    <row r="112" spans="1:23" s="54" customFormat="1" ht="150.75" customHeight="1" x14ac:dyDescent="0.2">
      <c r="A112" s="45">
        <v>7</v>
      </c>
      <c r="B112" s="46" t="s">
        <v>184</v>
      </c>
      <c r="C112" s="46" t="s">
        <v>1247</v>
      </c>
      <c r="D112" s="46" t="s">
        <v>1244</v>
      </c>
      <c r="E112" s="47">
        <v>1</v>
      </c>
      <c r="F112" s="48" t="s">
        <v>187</v>
      </c>
      <c r="G112" s="49" t="s">
        <v>532</v>
      </c>
      <c r="H112" s="49" t="s">
        <v>532</v>
      </c>
      <c r="I112" s="50" t="s">
        <v>760</v>
      </c>
      <c r="J112" s="51" t="s">
        <v>759</v>
      </c>
      <c r="K112" s="51" t="s">
        <v>761</v>
      </c>
      <c r="L112" s="51" t="s">
        <v>189</v>
      </c>
      <c r="M112" s="51" t="s">
        <v>317</v>
      </c>
      <c r="N112" s="51" t="s">
        <v>282</v>
      </c>
      <c r="O112" s="52">
        <v>88118969.760000005</v>
      </c>
      <c r="P112" s="52">
        <v>11317197289.48</v>
      </c>
      <c r="Q112" s="52">
        <v>938636.05</v>
      </c>
      <c r="R112" s="52">
        <v>9705528382.4699993</v>
      </c>
      <c r="S112" s="49" t="s">
        <v>1159</v>
      </c>
      <c r="T112" s="52">
        <v>1700726512.8199999</v>
      </c>
      <c r="U112" s="51" t="s">
        <v>192</v>
      </c>
      <c r="V112" s="49" t="s">
        <v>820</v>
      </c>
      <c r="W112" s="53">
        <f>IF(OR(LEFT(I112)="7",LEFT(I112,1)="8"),VALUE(RIGHT(I112,3)),VALUE(RIGHT(I112,4)))</f>
        <v>1495</v>
      </c>
    </row>
    <row r="113" spans="1:23" s="9" customFormat="1" ht="33" customHeight="1" outlineLevel="3" x14ac:dyDescent="0.2">
      <c r="A113" s="23"/>
      <c r="B113" s="55" t="s">
        <v>1229</v>
      </c>
      <c r="C113" s="56"/>
      <c r="D113" s="56"/>
      <c r="E113" s="24">
        <f>SUBTOTAL(9,E116:F119)</f>
        <v>3</v>
      </c>
      <c r="F113" s="25"/>
      <c r="G113" s="25"/>
      <c r="H113" s="25"/>
      <c r="I113" s="26"/>
      <c r="J113" s="25"/>
      <c r="K113" s="25"/>
      <c r="L113" s="25"/>
      <c r="M113" s="25"/>
      <c r="N113" s="25"/>
      <c r="O113" s="27"/>
      <c r="P113" s="28"/>
      <c r="Q113" s="28"/>
      <c r="R113" s="28"/>
      <c r="S113" s="25"/>
      <c r="T113" s="28"/>
      <c r="U113" s="25"/>
      <c r="V113" s="37"/>
      <c r="W113" s="42"/>
    </row>
    <row r="114" spans="1:23" s="35" customFormat="1" ht="12.75" outlineLevel="1" x14ac:dyDescent="0.2">
      <c r="A114" s="34"/>
      <c r="B114" s="57" t="s">
        <v>559</v>
      </c>
      <c r="C114" s="58" t="s">
        <v>557</v>
      </c>
      <c r="D114" s="58"/>
      <c r="E114" s="19">
        <f>SUBTOTAL(9,E116:E117)</f>
        <v>2</v>
      </c>
      <c r="F114" s="20"/>
      <c r="G114" s="20"/>
      <c r="H114" s="20"/>
      <c r="I114" s="21"/>
      <c r="J114" s="20"/>
      <c r="K114" s="20"/>
      <c r="L114" s="20"/>
      <c r="M114" s="20"/>
      <c r="N114" s="20"/>
      <c r="O114" s="22"/>
      <c r="P114" s="22"/>
      <c r="Q114" s="22"/>
      <c r="R114" s="22"/>
      <c r="S114" s="20"/>
      <c r="T114" s="22"/>
      <c r="U114" s="20"/>
      <c r="V114" s="38"/>
      <c r="W114" s="43"/>
    </row>
    <row r="115" spans="1:23" s="35" customFormat="1" ht="12.75" outlineLevel="2" x14ac:dyDescent="0.2">
      <c r="A115" s="33"/>
      <c r="B115" s="59" t="s">
        <v>222</v>
      </c>
      <c r="C115" s="60"/>
      <c r="D115" s="60"/>
      <c r="E115" s="29">
        <f>SUBTOTAL(9,E116:E117)</f>
        <v>2</v>
      </c>
      <c r="F115" s="30"/>
      <c r="G115" s="30"/>
      <c r="H115" s="30"/>
      <c r="I115" s="31"/>
      <c r="J115" s="30"/>
      <c r="K115" s="30"/>
      <c r="L115" s="30"/>
      <c r="M115" s="30"/>
      <c r="N115" s="30"/>
      <c r="O115" s="32"/>
      <c r="P115" s="32"/>
      <c r="Q115" s="32"/>
      <c r="R115" s="32"/>
      <c r="S115" s="30"/>
      <c r="T115" s="32"/>
      <c r="U115" s="30"/>
      <c r="V115" s="39"/>
      <c r="W115" s="43"/>
    </row>
    <row r="116" spans="1:23" s="54" customFormat="1" ht="240.75" customHeight="1" x14ac:dyDescent="0.2">
      <c r="A116" s="45">
        <v>8</v>
      </c>
      <c r="B116" s="46" t="s">
        <v>533</v>
      </c>
      <c r="C116" s="46" t="s">
        <v>1245</v>
      </c>
      <c r="D116" s="46" t="s">
        <v>1244</v>
      </c>
      <c r="E116" s="47">
        <v>1</v>
      </c>
      <c r="F116" s="48" t="s">
        <v>534</v>
      </c>
      <c r="G116" s="49" t="s">
        <v>535</v>
      </c>
      <c r="H116" s="49" t="s">
        <v>535</v>
      </c>
      <c r="I116" s="50" t="s">
        <v>536</v>
      </c>
      <c r="J116" s="51" t="s">
        <v>537</v>
      </c>
      <c r="K116" s="51" t="s">
        <v>617</v>
      </c>
      <c r="L116" s="51" t="s">
        <v>575</v>
      </c>
      <c r="M116" s="51" t="s">
        <v>707</v>
      </c>
      <c r="N116" s="51" t="s">
        <v>191</v>
      </c>
      <c r="O116" s="52">
        <v>34061692.969999999</v>
      </c>
      <c r="P116" s="52">
        <v>1901</v>
      </c>
      <c r="Q116" s="52">
        <v>574293.71</v>
      </c>
      <c r="R116" s="52">
        <v>144998.79999999999</v>
      </c>
      <c r="S116" s="49" t="s">
        <v>1160</v>
      </c>
      <c r="T116" s="52">
        <v>34492888.880000003</v>
      </c>
      <c r="U116" s="51" t="s">
        <v>553</v>
      </c>
      <c r="V116" s="49" t="s">
        <v>1501</v>
      </c>
      <c r="W116" s="53">
        <f>IF(OR(LEFT(I116)="7",LEFT(I116,1)="8"),VALUE(RIGHT(I116,3)),VALUE(RIGHT(I116,4)))</f>
        <v>1303</v>
      </c>
    </row>
    <row r="117" spans="1:23" s="54" customFormat="1" ht="213" customHeight="1" x14ac:dyDescent="0.2">
      <c r="A117" s="45">
        <v>8</v>
      </c>
      <c r="B117" s="46" t="s">
        <v>533</v>
      </c>
      <c r="C117" s="46" t="s">
        <v>1245</v>
      </c>
      <c r="D117" s="46" t="s">
        <v>1244</v>
      </c>
      <c r="E117" s="47">
        <v>1</v>
      </c>
      <c r="F117" s="48" t="s">
        <v>704</v>
      </c>
      <c r="G117" s="49" t="s">
        <v>578</v>
      </c>
      <c r="H117" s="49" t="s">
        <v>578</v>
      </c>
      <c r="I117" s="50" t="s">
        <v>579</v>
      </c>
      <c r="J117" s="51" t="s">
        <v>58</v>
      </c>
      <c r="K117" s="51" t="s">
        <v>380</v>
      </c>
      <c r="L117" s="51" t="s">
        <v>575</v>
      </c>
      <c r="M117" s="51" t="s">
        <v>321</v>
      </c>
      <c r="N117" s="51" t="s">
        <v>545</v>
      </c>
      <c r="O117" s="52">
        <v>187205818.11000001</v>
      </c>
      <c r="P117" s="52">
        <v>12899383.26</v>
      </c>
      <c r="Q117" s="52">
        <v>3409556.04</v>
      </c>
      <c r="R117" s="52">
        <v>73163.94</v>
      </c>
      <c r="S117" s="49" t="s">
        <v>1234</v>
      </c>
      <c r="T117" s="52">
        <v>203441593.47</v>
      </c>
      <c r="U117" s="51" t="s">
        <v>553</v>
      </c>
      <c r="V117" s="49" t="s">
        <v>821</v>
      </c>
      <c r="W117" s="53">
        <f>IF(OR(LEFT(I117)="7",LEFT(I117,1)="8"),VALUE(RIGHT(I117,3)),VALUE(RIGHT(I117,4)))</f>
        <v>1396</v>
      </c>
    </row>
    <row r="118" spans="1:23" s="35" customFormat="1" ht="12.75" outlineLevel="2" x14ac:dyDescent="0.2">
      <c r="A118" s="33"/>
      <c r="B118" s="59" t="s">
        <v>225</v>
      </c>
      <c r="C118" s="60"/>
      <c r="D118" s="60"/>
      <c r="E118" s="29">
        <f>SUBTOTAL(9,E119)</f>
        <v>1</v>
      </c>
      <c r="F118" s="30"/>
      <c r="G118" s="30"/>
      <c r="H118" s="30"/>
      <c r="I118" s="31"/>
      <c r="J118" s="30"/>
      <c r="K118" s="30"/>
      <c r="L118" s="30"/>
      <c r="M118" s="30"/>
      <c r="N118" s="30"/>
      <c r="O118" s="32"/>
      <c r="P118" s="32"/>
      <c r="Q118" s="32"/>
      <c r="R118" s="32"/>
      <c r="S118" s="30"/>
      <c r="T118" s="32"/>
      <c r="U118" s="30"/>
      <c r="V118" s="39"/>
      <c r="W118" s="43"/>
    </row>
    <row r="119" spans="1:23" s="54" customFormat="1" ht="224.25" customHeight="1" x14ac:dyDescent="0.2">
      <c r="A119" s="45">
        <v>8</v>
      </c>
      <c r="B119" s="46" t="s">
        <v>533</v>
      </c>
      <c r="C119" s="46" t="s">
        <v>1245</v>
      </c>
      <c r="D119" s="46" t="s">
        <v>1249</v>
      </c>
      <c r="E119" s="47">
        <v>1</v>
      </c>
      <c r="F119" s="48" t="s">
        <v>912</v>
      </c>
      <c r="G119" s="49" t="s">
        <v>913</v>
      </c>
      <c r="H119" s="49" t="s">
        <v>425</v>
      </c>
      <c r="I119" s="50" t="s">
        <v>426</v>
      </c>
      <c r="J119" s="51" t="s">
        <v>59</v>
      </c>
      <c r="K119" s="51" t="s">
        <v>381</v>
      </c>
      <c r="L119" s="51" t="s">
        <v>575</v>
      </c>
      <c r="M119" s="51" t="s">
        <v>522</v>
      </c>
      <c r="N119" s="51" t="s">
        <v>545</v>
      </c>
      <c r="O119" s="52">
        <v>719087.01</v>
      </c>
      <c r="P119" s="52">
        <v>0</v>
      </c>
      <c r="Q119" s="52">
        <v>4696.2299999999996</v>
      </c>
      <c r="R119" s="52">
        <v>551882.80000000005</v>
      </c>
      <c r="S119" s="49" t="s">
        <v>1502</v>
      </c>
      <c r="T119" s="52">
        <v>171900.44</v>
      </c>
      <c r="U119" s="51" t="s">
        <v>553</v>
      </c>
      <c r="V119" s="49" t="s">
        <v>822</v>
      </c>
      <c r="W119" s="53">
        <f>IF(OR(LEFT(I119)="7",LEFT(I119,1)="8"),VALUE(RIGHT(I119,3)),VALUE(RIGHT(I119,4)))</f>
        <v>133</v>
      </c>
    </row>
    <row r="120" spans="1:23" s="9" customFormat="1" ht="33" customHeight="1" outlineLevel="3" x14ac:dyDescent="0.2">
      <c r="A120" s="23"/>
      <c r="B120" s="55" t="s">
        <v>539</v>
      </c>
      <c r="C120" s="56"/>
      <c r="D120" s="56"/>
      <c r="E120" s="24">
        <f>SUBTOTAL(9,E123:E135)</f>
        <v>10</v>
      </c>
      <c r="F120" s="25"/>
      <c r="G120" s="25"/>
      <c r="H120" s="25"/>
      <c r="I120" s="26"/>
      <c r="J120" s="25"/>
      <c r="K120" s="25"/>
      <c r="L120" s="25"/>
      <c r="M120" s="25"/>
      <c r="N120" s="25"/>
      <c r="O120" s="27"/>
      <c r="P120" s="28"/>
      <c r="Q120" s="28"/>
      <c r="R120" s="28"/>
      <c r="S120" s="25"/>
      <c r="T120" s="28"/>
      <c r="U120" s="25"/>
      <c r="V120" s="37"/>
      <c r="W120" s="42"/>
    </row>
    <row r="121" spans="1:23" s="35" customFormat="1" ht="12.75" outlineLevel="1" x14ac:dyDescent="0.2">
      <c r="A121" s="34"/>
      <c r="B121" s="57" t="s">
        <v>559</v>
      </c>
      <c r="C121" s="58" t="s">
        <v>557</v>
      </c>
      <c r="D121" s="58"/>
      <c r="E121" s="19">
        <f>SUBTOTAL(9,E123:E132)</f>
        <v>9</v>
      </c>
      <c r="F121" s="20"/>
      <c r="G121" s="20"/>
      <c r="H121" s="20"/>
      <c r="I121" s="21"/>
      <c r="J121" s="20"/>
      <c r="K121" s="20"/>
      <c r="L121" s="20"/>
      <c r="M121" s="20"/>
      <c r="N121" s="20"/>
      <c r="O121" s="22"/>
      <c r="P121" s="22"/>
      <c r="Q121" s="22"/>
      <c r="R121" s="22"/>
      <c r="S121" s="20"/>
      <c r="T121" s="22"/>
      <c r="U121" s="20"/>
      <c r="V121" s="38"/>
      <c r="W121" s="43"/>
    </row>
    <row r="122" spans="1:23" s="35" customFormat="1" ht="12.75" outlineLevel="2" x14ac:dyDescent="0.2">
      <c r="A122" s="33"/>
      <c r="B122" s="59" t="s">
        <v>222</v>
      </c>
      <c r="C122" s="60"/>
      <c r="D122" s="60"/>
      <c r="E122" s="29">
        <f>SUBTOTAL(9,E123:E130)</f>
        <v>8</v>
      </c>
      <c r="F122" s="30"/>
      <c r="G122" s="30"/>
      <c r="H122" s="30"/>
      <c r="I122" s="31"/>
      <c r="J122" s="30"/>
      <c r="K122" s="30"/>
      <c r="L122" s="30"/>
      <c r="M122" s="30"/>
      <c r="N122" s="30"/>
      <c r="O122" s="32"/>
      <c r="P122" s="32"/>
      <c r="Q122" s="32"/>
      <c r="R122" s="32"/>
      <c r="S122" s="30"/>
      <c r="T122" s="32"/>
      <c r="U122" s="30"/>
      <c r="V122" s="39"/>
      <c r="W122" s="43"/>
    </row>
    <row r="123" spans="1:23" s="54" customFormat="1" ht="409.5" customHeight="1" x14ac:dyDescent="0.2">
      <c r="A123" s="45">
        <v>9</v>
      </c>
      <c r="B123" s="46" t="s">
        <v>539</v>
      </c>
      <c r="C123" s="46" t="s">
        <v>1245</v>
      </c>
      <c r="D123" s="46" t="s">
        <v>1244</v>
      </c>
      <c r="E123" s="47">
        <v>1</v>
      </c>
      <c r="F123" s="48">
        <v>300</v>
      </c>
      <c r="G123" s="49" t="s">
        <v>1125</v>
      </c>
      <c r="H123" s="49" t="s">
        <v>417</v>
      </c>
      <c r="I123" s="50">
        <v>20170930001600</v>
      </c>
      <c r="J123" s="51" t="s">
        <v>1126</v>
      </c>
      <c r="K123" s="51" t="s">
        <v>1127</v>
      </c>
      <c r="L123" s="51" t="s">
        <v>189</v>
      </c>
      <c r="M123" s="51" t="s">
        <v>317</v>
      </c>
      <c r="N123" s="51" t="s">
        <v>540</v>
      </c>
      <c r="O123" s="52">
        <v>0</v>
      </c>
      <c r="P123" s="52">
        <v>0</v>
      </c>
      <c r="Q123" s="52">
        <v>0</v>
      </c>
      <c r="R123" s="52">
        <v>0</v>
      </c>
      <c r="S123" s="49" t="s">
        <v>1503</v>
      </c>
      <c r="T123" s="52">
        <v>0</v>
      </c>
      <c r="U123" s="51" t="s">
        <v>553</v>
      </c>
      <c r="V123" s="49" t="s">
        <v>1504</v>
      </c>
      <c r="W123" s="53">
        <f t="shared" ref="W123:W130" si="4">IF(OR(LEFT(I123)="7",LEFT(I123,1)="8"),VALUE(RIGHT(I123,3)),VALUE(RIGHT(I123,4)))</f>
        <v>1600</v>
      </c>
    </row>
    <row r="124" spans="1:23" s="54" customFormat="1" ht="276.75" customHeight="1" x14ac:dyDescent="0.2">
      <c r="A124" s="45">
        <v>9</v>
      </c>
      <c r="B124" s="46" t="s">
        <v>539</v>
      </c>
      <c r="C124" s="46" t="s">
        <v>1245</v>
      </c>
      <c r="D124" s="46" t="s">
        <v>1244</v>
      </c>
      <c r="E124" s="47">
        <v>1</v>
      </c>
      <c r="F124" s="48">
        <v>311</v>
      </c>
      <c r="G124" s="49" t="s">
        <v>1360</v>
      </c>
      <c r="H124" s="49" t="s">
        <v>417</v>
      </c>
      <c r="I124" s="50" t="s">
        <v>1361</v>
      </c>
      <c r="J124" s="51" t="s">
        <v>1362</v>
      </c>
      <c r="K124" s="51" t="s">
        <v>1363</v>
      </c>
      <c r="L124" s="51" t="s">
        <v>189</v>
      </c>
      <c r="M124" s="51" t="s">
        <v>552</v>
      </c>
      <c r="N124" s="51" t="s">
        <v>656</v>
      </c>
      <c r="O124" s="52">
        <v>0</v>
      </c>
      <c r="P124" s="52">
        <v>0</v>
      </c>
      <c r="Q124" s="52">
        <v>0</v>
      </c>
      <c r="R124" s="52">
        <v>0</v>
      </c>
      <c r="S124" s="49" t="s">
        <v>1364</v>
      </c>
      <c r="T124" s="52">
        <v>0</v>
      </c>
      <c r="U124" s="51" t="s">
        <v>192</v>
      </c>
      <c r="V124" s="49" t="s">
        <v>1365</v>
      </c>
      <c r="W124" s="53">
        <f t="shared" si="4"/>
        <v>53</v>
      </c>
    </row>
    <row r="125" spans="1:23" s="54" customFormat="1" ht="177" customHeight="1" x14ac:dyDescent="0.2">
      <c r="A125" s="45">
        <v>9</v>
      </c>
      <c r="B125" s="46" t="s">
        <v>539</v>
      </c>
      <c r="C125" s="46" t="s">
        <v>1245</v>
      </c>
      <c r="D125" s="46" t="s">
        <v>1244</v>
      </c>
      <c r="E125" s="47">
        <v>1</v>
      </c>
      <c r="F125" s="48">
        <v>411</v>
      </c>
      <c r="G125" s="49" t="s">
        <v>914</v>
      </c>
      <c r="H125" s="49" t="s">
        <v>417</v>
      </c>
      <c r="I125" s="50">
        <v>20020941101304</v>
      </c>
      <c r="J125" s="51" t="s">
        <v>331</v>
      </c>
      <c r="K125" s="51" t="s">
        <v>384</v>
      </c>
      <c r="L125" s="51" t="s">
        <v>189</v>
      </c>
      <c r="M125" s="51" t="s">
        <v>552</v>
      </c>
      <c r="N125" s="51" t="s">
        <v>540</v>
      </c>
      <c r="O125" s="52">
        <v>0</v>
      </c>
      <c r="P125" s="52">
        <v>0</v>
      </c>
      <c r="Q125" s="52">
        <v>0</v>
      </c>
      <c r="R125" s="52">
        <v>0</v>
      </c>
      <c r="S125" s="49" t="s">
        <v>1366</v>
      </c>
      <c r="T125" s="52">
        <v>0</v>
      </c>
      <c r="U125" s="51" t="s">
        <v>553</v>
      </c>
      <c r="V125" s="49" t="s">
        <v>1505</v>
      </c>
      <c r="W125" s="53">
        <f t="shared" si="4"/>
        <v>1304</v>
      </c>
    </row>
    <row r="126" spans="1:23" s="54" customFormat="1" ht="255.75" customHeight="1" x14ac:dyDescent="0.2">
      <c r="A126" s="45">
        <v>9</v>
      </c>
      <c r="B126" s="46" t="s">
        <v>539</v>
      </c>
      <c r="C126" s="46" t="s">
        <v>1245</v>
      </c>
      <c r="D126" s="46" t="s">
        <v>1244</v>
      </c>
      <c r="E126" s="47">
        <v>1</v>
      </c>
      <c r="F126" s="48">
        <v>415</v>
      </c>
      <c r="G126" s="49" t="s">
        <v>894</v>
      </c>
      <c r="H126" s="49" t="s">
        <v>417</v>
      </c>
      <c r="I126" s="50">
        <v>20020911301297</v>
      </c>
      <c r="J126" s="51" t="s">
        <v>382</v>
      </c>
      <c r="K126" s="51" t="s">
        <v>383</v>
      </c>
      <c r="L126" s="51" t="s">
        <v>189</v>
      </c>
      <c r="M126" s="51" t="s">
        <v>552</v>
      </c>
      <c r="N126" s="51" t="s">
        <v>540</v>
      </c>
      <c r="O126" s="52">
        <v>0</v>
      </c>
      <c r="P126" s="52">
        <v>0</v>
      </c>
      <c r="Q126" s="52">
        <v>0</v>
      </c>
      <c r="R126" s="52">
        <v>0</v>
      </c>
      <c r="S126" s="49" t="s">
        <v>1367</v>
      </c>
      <c r="T126" s="52">
        <v>0</v>
      </c>
      <c r="U126" s="51" t="s">
        <v>553</v>
      </c>
      <c r="V126" s="49" t="s">
        <v>1319</v>
      </c>
      <c r="W126" s="53">
        <f t="shared" si="4"/>
        <v>1297</v>
      </c>
    </row>
    <row r="127" spans="1:23" s="54" customFormat="1" ht="369" customHeight="1" x14ac:dyDescent="0.2">
      <c r="A127" s="45">
        <v>9</v>
      </c>
      <c r="B127" s="46" t="s">
        <v>539</v>
      </c>
      <c r="C127" s="46" t="s">
        <v>1245</v>
      </c>
      <c r="D127" s="46" t="s">
        <v>1244</v>
      </c>
      <c r="E127" s="47">
        <v>1</v>
      </c>
      <c r="F127" s="48" t="s">
        <v>333</v>
      </c>
      <c r="G127" s="49" t="s">
        <v>334</v>
      </c>
      <c r="H127" s="49" t="s">
        <v>334</v>
      </c>
      <c r="I127" s="50" t="s">
        <v>335</v>
      </c>
      <c r="J127" s="51" t="s">
        <v>439</v>
      </c>
      <c r="K127" s="51" t="s">
        <v>311</v>
      </c>
      <c r="L127" s="51" t="s">
        <v>575</v>
      </c>
      <c r="M127" s="51" t="s">
        <v>707</v>
      </c>
      <c r="N127" s="51" t="s">
        <v>656</v>
      </c>
      <c r="O127" s="52">
        <v>0</v>
      </c>
      <c r="P127" s="52">
        <v>0</v>
      </c>
      <c r="Q127" s="52">
        <v>0</v>
      </c>
      <c r="R127" s="52">
        <v>0</v>
      </c>
      <c r="S127" s="49" t="s">
        <v>1506</v>
      </c>
      <c r="T127" s="52">
        <v>0</v>
      </c>
      <c r="U127" s="51" t="s">
        <v>553</v>
      </c>
      <c r="V127" s="49" t="s">
        <v>1318</v>
      </c>
      <c r="W127" s="53">
        <f t="shared" si="4"/>
        <v>961</v>
      </c>
    </row>
    <row r="128" spans="1:23" s="54" customFormat="1" ht="150.75" customHeight="1" x14ac:dyDescent="0.2">
      <c r="A128" s="45">
        <v>9</v>
      </c>
      <c r="B128" s="46" t="s">
        <v>539</v>
      </c>
      <c r="C128" s="46" t="s">
        <v>1245</v>
      </c>
      <c r="D128" s="46" t="s">
        <v>1244</v>
      </c>
      <c r="E128" s="47">
        <v>1</v>
      </c>
      <c r="F128" s="48" t="s">
        <v>499</v>
      </c>
      <c r="G128" s="49" t="s">
        <v>500</v>
      </c>
      <c r="H128" s="49" t="s">
        <v>500</v>
      </c>
      <c r="I128" s="50" t="s">
        <v>561</v>
      </c>
      <c r="J128" s="51" t="s">
        <v>562</v>
      </c>
      <c r="K128" s="51" t="s">
        <v>312</v>
      </c>
      <c r="L128" s="51" t="s">
        <v>189</v>
      </c>
      <c r="M128" s="51" t="s">
        <v>190</v>
      </c>
      <c r="N128" s="51" t="s">
        <v>282</v>
      </c>
      <c r="O128" s="52">
        <v>163677633.03999999</v>
      </c>
      <c r="P128" s="52">
        <v>1323224761.8099999</v>
      </c>
      <c r="Q128" s="52">
        <v>3632688.4</v>
      </c>
      <c r="R128" s="52">
        <v>1340476216.3699999</v>
      </c>
      <c r="S128" s="49" t="s">
        <v>1507</v>
      </c>
      <c r="T128" s="52">
        <v>150058866.88</v>
      </c>
      <c r="U128" s="51" t="s">
        <v>553</v>
      </c>
      <c r="V128" s="49" t="s">
        <v>1508</v>
      </c>
      <c r="W128" s="53">
        <f t="shared" si="4"/>
        <v>731</v>
      </c>
    </row>
    <row r="129" spans="1:23" s="54" customFormat="1" ht="150.75" customHeight="1" x14ac:dyDescent="0.2">
      <c r="A129" s="45">
        <v>9</v>
      </c>
      <c r="B129" s="46" t="s">
        <v>539</v>
      </c>
      <c r="C129" s="46" t="s">
        <v>1245</v>
      </c>
      <c r="D129" s="46" t="s">
        <v>1244</v>
      </c>
      <c r="E129" s="47">
        <v>1</v>
      </c>
      <c r="F129" s="48" t="s">
        <v>499</v>
      </c>
      <c r="G129" s="49" t="s">
        <v>500</v>
      </c>
      <c r="H129" s="49" t="s">
        <v>500</v>
      </c>
      <c r="I129" s="50" t="s">
        <v>501</v>
      </c>
      <c r="J129" s="51" t="s">
        <v>560</v>
      </c>
      <c r="K129" s="51" t="s">
        <v>313</v>
      </c>
      <c r="L129" s="51" t="s">
        <v>189</v>
      </c>
      <c r="M129" s="51" t="s">
        <v>552</v>
      </c>
      <c r="N129" s="51" t="s">
        <v>656</v>
      </c>
      <c r="O129" s="52">
        <v>2123999.69</v>
      </c>
      <c r="P129" s="52">
        <v>0</v>
      </c>
      <c r="Q129" s="52">
        <v>182067.52</v>
      </c>
      <c r="R129" s="52">
        <v>220646.8</v>
      </c>
      <c r="S129" s="49" t="s">
        <v>1303</v>
      </c>
      <c r="T129" s="52">
        <v>2085420.41</v>
      </c>
      <c r="U129" s="51" t="s">
        <v>553</v>
      </c>
      <c r="V129" s="49" t="s">
        <v>1509</v>
      </c>
      <c r="W129" s="53">
        <f t="shared" si="4"/>
        <v>57</v>
      </c>
    </row>
    <row r="130" spans="1:23" s="54" customFormat="1" ht="210.75" customHeight="1" x14ac:dyDescent="0.2">
      <c r="A130" s="45">
        <v>9</v>
      </c>
      <c r="B130" s="46" t="s">
        <v>539</v>
      </c>
      <c r="C130" s="46" t="s">
        <v>1245</v>
      </c>
      <c r="D130" s="46" t="s">
        <v>1244</v>
      </c>
      <c r="E130" s="47">
        <v>1</v>
      </c>
      <c r="F130" s="48" t="s">
        <v>975</v>
      </c>
      <c r="G130" s="49" t="s">
        <v>976</v>
      </c>
      <c r="H130" s="49" t="s">
        <v>976</v>
      </c>
      <c r="I130" s="50" t="s">
        <v>977</v>
      </c>
      <c r="J130" s="51" t="s">
        <v>978</v>
      </c>
      <c r="K130" s="51" t="s">
        <v>979</v>
      </c>
      <c r="L130" s="51" t="s">
        <v>189</v>
      </c>
      <c r="M130" s="51" t="s">
        <v>190</v>
      </c>
      <c r="N130" s="51" t="s">
        <v>540</v>
      </c>
      <c r="O130" s="52">
        <v>1519237590.22</v>
      </c>
      <c r="P130" s="52">
        <v>20000</v>
      </c>
      <c r="Q130" s="52">
        <v>29509647.399999999</v>
      </c>
      <c r="R130" s="52">
        <v>183800966.61000001</v>
      </c>
      <c r="S130" s="49" t="s">
        <v>1320</v>
      </c>
      <c r="T130" s="52">
        <v>1364966271.01</v>
      </c>
      <c r="U130" s="51" t="s">
        <v>553</v>
      </c>
      <c r="V130" s="49" t="s">
        <v>1368</v>
      </c>
      <c r="W130" s="53">
        <f t="shared" si="4"/>
        <v>1581</v>
      </c>
    </row>
    <row r="131" spans="1:23" s="35" customFormat="1" ht="12.75" outlineLevel="2" x14ac:dyDescent="0.2">
      <c r="A131" s="33"/>
      <c r="B131" s="59" t="s">
        <v>223</v>
      </c>
      <c r="C131" s="60"/>
      <c r="D131" s="60"/>
      <c r="E131" s="29">
        <f>SUBTOTAL(9,E132:E132)</f>
        <v>1</v>
      </c>
      <c r="F131" s="30"/>
      <c r="G131" s="30"/>
      <c r="H131" s="30"/>
      <c r="I131" s="31"/>
      <c r="J131" s="30"/>
      <c r="K131" s="30"/>
      <c r="L131" s="30"/>
      <c r="M131" s="30"/>
      <c r="N131" s="30"/>
      <c r="O131" s="32"/>
      <c r="P131" s="32"/>
      <c r="Q131" s="32"/>
      <c r="R131" s="32"/>
      <c r="S131" s="30"/>
      <c r="T131" s="32"/>
      <c r="U131" s="30"/>
      <c r="V131" s="39"/>
      <c r="W131" s="43"/>
    </row>
    <row r="132" spans="1:23" s="54" customFormat="1" ht="209.25" customHeight="1" x14ac:dyDescent="0.2">
      <c r="A132" s="45">
        <v>9</v>
      </c>
      <c r="B132" s="46" t="s">
        <v>539</v>
      </c>
      <c r="C132" s="46" t="s">
        <v>1245</v>
      </c>
      <c r="D132" s="46" t="s">
        <v>1248</v>
      </c>
      <c r="E132" s="47">
        <v>1</v>
      </c>
      <c r="F132" s="48" t="s">
        <v>333</v>
      </c>
      <c r="G132" s="49" t="s">
        <v>334</v>
      </c>
      <c r="H132" s="49" t="s">
        <v>1369</v>
      </c>
      <c r="I132" s="50" t="s">
        <v>1370</v>
      </c>
      <c r="J132" s="51" t="s">
        <v>1371</v>
      </c>
      <c r="K132" s="51" t="s">
        <v>1372</v>
      </c>
      <c r="L132" s="51" t="s">
        <v>575</v>
      </c>
      <c r="M132" s="51" t="s">
        <v>1373</v>
      </c>
      <c r="N132" s="51" t="s">
        <v>540</v>
      </c>
      <c r="O132" s="52">
        <v>0</v>
      </c>
      <c r="P132" s="52">
        <v>0</v>
      </c>
      <c r="Q132" s="52">
        <v>0</v>
      </c>
      <c r="R132" s="52">
        <v>0</v>
      </c>
      <c r="S132" s="49" t="s">
        <v>1374</v>
      </c>
      <c r="T132" s="52">
        <v>0</v>
      </c>
      <c r="U132" s="51" t="s">
        <v>553</v>
      </c>
      <c r="V132" s="49" t="s">
        <v>1510</v>
      </c>
      <c r="W132" s="53">
        <f>IF(OR(LEFT(I132)="7",LEFT(I132,1)="8"),VALUE(RIGHT(I132,3)),VALUE(RIGHT(I132,4)))</f>
        <v>1580</v>
      </c>
    </row>
    <row r="133" spans="1:23" s="35" customFormat="1" ht="12.75" outlineLevel="1" x14ac:dyDescent="0.2">
      <c r="A133" s="34"/>
      <c r="B133" s="57" t="s">
        <v>135</v>
      </c>
      <c r="C133" s="58" t="s">
        <v>557</v>
      </c>
      <c r="D133" s="58"/>
      <c r="E133" s="19">
        <f>SUBTOTAL(9,E135:E135)</f>
        <v>1</v>
      </c>
      <c r="F133" s="20"/>
      <c r="G133" s="20"/>
      <c r="H133" s="20"/>
      <c r="I133" s="21"/>
      <c r="J133" s="20"/>
      <c r="K133" s="20"/>
      <c r="L133" s="20"/>
      <c r="M133" s="20"/>
      <c r="N133" s="20"/>
      <c r="O133" s="22"/>
      <c r="P133" s="22"/>
      <c r="Q133" s="22"/>
      <c r="R133" s="22"/>
      <c r="S133" s="20"/>
      <c r="T133" s="22"/>
      <c r="U133" s="20"/>
      <c r="V133" s="38"/>
      <c r="W133" s="43"/>
    </row>
    <row r="134" spans="1:23" s="35" customFormat="1" ht="12.75" outlineLevel="2" x14ac:dyDescent="0.2">
      <c r="A134" s="33"/>
      <c r="B134" s="59" t="s">
        <v>222</v>
      </c>
      <c r="C134" s="60"/>
      <c r="D134" s="60"/>
      <c r="E134" s="29">
        <f>SUBTOTAL(9,E135:E135)</f>
        <v>1</v>
      </c>
      <c r="F134" s="30"/>
      <c r="G134" s="30"/>
      <c r="H134" s="30"/>
      <c r="I134" s="31"/>
      <c r="J134" s="30"/>
      <c r="K134" s="30"/>
      <c r="L134" s="30"/>
      <c r="M134" s="30"/>
      <c r="N134" s="30"/>
      <c r="O134" s="32"/>
      <c r="P134" s="32"/>
      <c r="Q134" s="32"/>
      <c r="R134" s="32"/>
      <c r="S134" s="30"/>
      <c r="T134" s="32"/>
      <c r="U134" s="30"/>
      <c r="V134" s="39"/>
      <c r="W134" s="43"/>
    </row>
    <row r="135" spans="1:23" s="54" customFormat="1" ht="258" customHeight="1" x14ac:dyDescent="0.2">
      <c r="A135" s="45">
        <v>9</v>
      </c>
      <c r="B135" s="46" t="s">
        <v>539</v>
      </c>
      <c r="C135" s="46" t="s">
        <v>1247</v>
      </c>
      <c r="D135" s="46" t="s">
        <v>1244</v>
      </c>
      <c r="E135" s="47">
        <v>1</v>
      </c>
      <c r="F135" s="48">
        <v>310</v>
      </c>
      <c r="G135" s="49" t="s">
        <v>1258</v>
      </c>
      <c r="H135" s="49" t="s">
        <v>1258</v>
      </c>
      <c r="I135" s="50">
        <v>20190931001617</v>
      </c>
      <c r="J135" s="51" t="s">
        <v>1259</v>
      </c>
      <c r="K135" s="51" t="s">
        <v>1260</v>
      </c>
      <c r="L135" s="51" t="s">
        <v>189</v>
      </c>
      <c r="M135" s="51" t="s">
        <v>552</v>
      </c>
      <c r="N135" s="51" t="s">
        <v>540</v>
      </c>
      <c r="O135" s="52">
        <v>0</v>
      </c>
      <c r="P135" s="52">
        <v>0</v>
      </c>
      <c r="Q135" s="52">
        <v>0</v>
      </c>
      <c r="R135" s="52">
        <v>0</v>
      </c>
      <c r="S135" s="49" t="s">
        <v>1375</v>
      </c>
      <c r="T135" s="52">
        <v>0</v>
      </c>
      <c r="U135" s="51" t="s">
        <v>192</v>
      </c>
      <c r="V135" s="49" t="s">
        <v>1376</v>
      </c>
      <c r="W135" s="53">
        <f>IF(OR(LEFT(I135)="7",LEFT(I135,1)="8"),VALUE(RIGHT(I135,3)),VALUE(RIGHT(I135,4)))</f>
        <v>1617</v>
      </c>
    </row>
    <row r="136" spans="1:23" s="9" customFormat="1" ht="19.5" customHeight="1" outlineLevel="3" x14ac:dyDescent="0.2">
      <c r="A136" s="23"/>
      <c r="B136" s="55" t="s">
        <v>563</v>
      </c>
      <c r="C136" s="56"/>
      <c r="D136" s="56"/>
      <c r="E136" s="24">
        <f>SUBTOTAL(9,E139:E147)</f>
        <v>9</v>
      </c>
      <c r="F136" s="25"/>
      <c r="G136" s="25"/>
      <c r="H136" s="25"/>
      <c r="I136" s="26"/>
      <c r="J136" s="25"/>
      <c r="K136" s="25"/>
      <c r="L136" s="25"/>
      <c r="M136" s="25"/>
      <c r="N136" s="25"/>
      <c r="O136" s="27"/>
      <c r="P136" s="28"/>
      <c r="Q136" s="28"/>
      <c r="R136" s="28"/>
      <c r="S136" s="25"/>
      <c r="T136" s="28"/>
      <c r="U136" s="25"/>
      <c r="V136" s="37"/>
      <c r="W136" s="42"/>
    </row>
    <row r="137" spans="1:23" s="35" customFormat="1" ht="12.75" outlineLevel="1" x14ac:dyDescent="0.2">
      <c r="A137" s="34"/>
      <c r="B137" s="57" t="s">
        <v>559</v>
      </c>
      <c r="C137" s="58" t="s">
        <v>557</v>
      </c>
      <c r="D137" s="58"/>
      <c r="E137" s="19">
        <f>SUBTOTAL(9,E139:E147)</f>
        <v>9</v>
      </c>
      <c r="F137" s="20"/>
      <c r="G137" s="20"/>
      <c r="H137" s="20"/>
      <c r="I137" s="21"/>
      <c r="J137" s="20"/>
      <c r="K137" s="20"/>
      <c r="L137" s="20"/>
      <c r="M137" s="20"/>
      <c r="N137" s="20"/>
      <c r="O137" s="22"/>
      <c r="P137" s="22"/>
      <c r="Q137" s="22"/>
      <c r="R137" s="22"/>
      <c r="S137" s="20"/>
      <c r="T137" s="22"/>
      <c r="U137" s="20"/>
      <c r="V137" s="38"/>
      <c r="W137" s="43"/>
    </row>
    <row r="138" spans="1:23" s="35" customFormat="1" ht="12.75" outlineLevel="2" x14ac:dyDescent="0.2">
      <c r="A138" s="33"/>
      <c r="B138" s="59" t="s">
        <v>222</v>
      </c>
      <c r="C138" s="60"/>
      <c r="D138" s="60"/>
      <c r="E138" s="29">
        <f>SUBTOTAL(9,E139:E147)</f>
        <v>9</v>
      </c>
      <c r="F138" s="30"/>
      <c r="G138" s="30"/>
      <c r="H138" s="30"/>
      <c r="I138" s="31"/>
      <c r="J138" s="30"/>
      <c r="K138" s="30"/>
      <c r="L138" s="30"/>
      <c r="M138" s="30"/>
      <c r="N138" s="30"/>
      <c r="O138" s="32"/>
      <c r="P138" s="32"/>
      <c r="Q138" s="32"/>
      <c r="R138" s="32"/>
      <c r="S138" s="30"/>
      <c r="T138" s="32"/>
      <c r="U138" s="30"/>
      <c r="V138" s="39"/>
      <c r="W138" s="43"/>
    </row>
    <row r="139" spans="1:23" s="54" customFormat="1" ht="205.5" customHeight="1" x14ac:dyDescent="0.2">
      <c r="A139" s="45">
        <v>10</v>
      </c>
      <c r="B139" s="46" t="s">
        <v>563</v>
      </c>
      <c r="C139" s="46" t="s">
        <v>1245</v>
      </c>
      <c r="D139" s="46" t="s">
        <v>1244</v>
      </c>
      <c r="E139" s="47">
        <v>1</v>
      </c>
      <c r="F139" s="48">
        <v>114</v>
      </c>
      <c r="G139" s="49" t="s">
        <v>1329</v>
      </c>
      <c r="H139" s="49" t="s">
        <v>417</v>
      </c>
      <c r="I139" s="50">
        <v>20191011201619</v>
      </c>
      <c r="J139" s="51" t="s">
        <v>1261</v>
      </c>
      <c r="K139" s="51" t="s">
        <v>1262</v>
      </c>
      <c r="L139" s="51" t="s">
        <v>189</v>
      </c>
      <c r="M139" s="51" t="s">
        <v>538</v>
      </c>
      <c r="N139" s="51" t="s">
        <v>545</v>
      </c>
      <c r="O139" s="52">
        <v>365686848.32999998</v>
      </c>
      <c r="P139" s="52">
        <v>646434153.78999996</v>
      </c>
      <c r="Q139" s="52">
        <v>11887704.470000001</v>
      </c>
      <c r="R139" s="52">
        <v>11617689.189999999</v>
      </c>
      <c r="S139" s="49" t="s">
        <v>1511</v>
      </c>
      <c r="T139" s="52">
        <v>1012391017.4</v>
      </c>
      <c r="U139" s="51" t="s">
        <v>192</v>
      </c>
      <c r="V139" s="49" t="s">
        <v>1377</v>
      </c>
      <c r="W139" s="53">
        <f t="shared" ref="W139:W147" si="5">IF(OR(LEFT(I139)="7",LEFT(I139,1)="8"),VALUE(RIGHT(I139,3)),VALUE(RIGHT(I139,4)))</f>
        <v>1619</v>
      </c>
    </row>
    <row r="140" spans="1:23" s="54" customFormat="1" ht="224.25" customHeight="1" x14ac:dyDescent="0.2">
      <c r="A140" s="45">
        <v>10</v>
      </c>
      <c r="B140" s="46" t="s">
        <v>563</v>
      </c>
      <c r="C140" s="46" t="s">
        <v>1245</v>
      </c>
      <c r="D140" s="46" t="s">
        <v>1244</v>
      </c>
      <c r="E140" s="47">
        <v>1</v>
      </c>
      <c r="F140" s="48">
        <v>417</v>
      </c>
      <c r="G140" s="49" t="s">
        <v>980</v>
      </c>
      <c r="H140" s="49" t="s">
        <v>417</v>
      </c>
      <c r="I140" s="50">
        <v>20091021301506</v>
      </c>
      <c r="J140" s="51" t="s">
        <v>981</v>
      </c>
      <c r="K140" s="51" t="s">
        <v>982</v>
      </c>
      <c r="L140" s="51" t="s">
        <v>189</v>
      </c>
      <c r="M140" s="51" t="s">
        <v>190</v>
      </c>
      <c r="N140" s="51" t="s">
        <v>545</v>
      </c>
      <c r="O140" s="52">
        <v>2777027.91</v>
      </c>
      <c r="P140" s="52">
        <v>34609.269999999997</v>
      </c>
      <c r="Q140" s="52">
        <v>19498.419999999998</v>
      </c>
      <c r="R140" s="52">
        <v>2831135.6</v>
      </c>
      <c r="S140" s="49" t="s">
        <v>1512</v>
      </c>
      <c r="T140" s="52">
        <v>0</v>
      </c>
      <c r="U140" s="51" t="s">
        <v>192</v>
      </c>
      <c r="V140" s="49" t="s">
        <v>1279</v>
      </c>
      <c r="W140" s="53">
        <f t="shared" si="5"/>
        <v>1506</v>
      </c>
    </row>
    <row r="141" spans="1:23" s="54" customFormat="1" ht="183" customHeight="1" x14ac:dyDescent="0.2">
      <c r="A141" s="45">
        <v>10</v>
      </c>
      <c r="B141" s="46" t="s">
        <v>563</v>
      </c>
      <c r="C141" s="46" t="s">
        <v>1245</v>
      </c>
      <c r="D141" s="46" t="s">
        <v>1244</v>
      </c>
      <c r="E141" s="47">
        <v>1</v>
      </c>
      <c r="F141" s="48">
        <v>440</v>
      </c>
      <c r="G141" s="49" t="s">
        <v>1513</v>
      </c>
      <c r="H141" s="49" t="s">
        <v>417</v>
      </c>
      <c r="I141" s="50">
        <v>700010210258</v>
      </c>
      <c r="J141" s="51" t="s">
        <v>429</v>
      </c>
      <c r="K141" s="51" t="s">
        <v>315</v>
      </c>
      <c r="L141" s="51" t="s">
        <v>575</v>
      </c>
      <c r="M141" s="51" t="s">
        <v>337</v>
      </c>
      <c r="N141" s="51" t="s">
        <v>191</v>
      </c>
      <c r="O141" s="52">
        <v>7834519</v>
      </c>
      <c r="P141" s="52">
        <v>0</v>
      </c>
      <c r="Q141" s="52">
        <v>137971</v>
      </c>
      <c r="R141" s="52">
        <v>1438258</v>
      </c>
      <c r="S141" s="49" t="s">
        <v>1304</v>
      </c>
      <c r="T141" s="52">
        <v>6534232</v>
      </c>
      <c r="U141" s="51" t="s">
        <v>192</v>
      </c>
      <c r="V141" s="49" t="s">
        <v>1305</v>
      </c>
      <c r="W141" s="53">
        <f t="shared" si="5"/>
        <v>258</v>
      </c>
    </row>
    <row r="142" spans="1:23" s="54" customFormat="1" ht="209.25" customHeight="1" x14ac:dyDescent="0.2">
      <c r="A142" s="45">
        <v>10</v>
      </c>
      <c r="B142" s="46" t="s">
        <v>563</v>
      </c>
      <c r="C142" s="46" t="s">
        <v>1245</v>
      </c>
      <c r="D142" s="46" t="s">
        <v>1244</v>
      </c>
      <c r="E142" s="47">
        <v>1</v>
      </c>
      <c r="F142" s="48">
        <v>440</v>
      </c>
      <c r="G142" s="49" t="s">
        <v>1513</v>
      </c>
      <c r="H142" s="49" t="s">
        <v>417</v>
      </c>
      <c r="I142" s="50">
        <v>20091021101504</v>
      </c>
      <c r="J142" s="51" t="s">
        <v>1084</v>
      </c>
      <c r="K142" s="51" t="s">
        <v>1085</v>
      </c>
      <c r="L142" s="51" t="s">
        <v>189</v>
      </c>
      <c r="M142" s="51" t="s">
        <v>317</v>
      </c>
      <c r="N142" s="51" t="s">
        <v>545</v>
      </c>
      <c r="O142" s="52">
        <v>1214222251.6199999</v>
      </c>
      <c r="P142" s="52">
        <v>425480927.12</v>
      </c>
      <c r="Q142" s="52">
        <v>56266818.829999998</v>
      </c>
      <c r="R142" s="52">
        <v>1692687110</v>
      </c>
      <c r="S142" s="49" t="s">
        <v>1378</v>
      </c>
      <c r="T142" s="52">
        <v>3282887.57</v>
      </c>
      <c r="U142" s="51" t="s">
        <v>192</v>
      </c>
      <c r="V142" s="49" t="s">
        <v>1223</v>
      </c>
      <c r="W142" s="53">
        <f t="shared" si="5"/>
        <v>1504</v>
      </c>
    </row>
    <row r="143" spans="1:23" s="54" customFormat="1" ht="273" customHeight="1" x14ac:dyDescent="0.2">
      <c r="A143" s="45">
        <v>10</v>
      </c>
      <c r="B143" s="46" t="s">
        <v>563</v>
      </c>
      <c r="C143" s="46" t="s">
        <v>1245</v>
      </c>
      <c r="D143" s="46" t="s">
        <v>1244</v>
      </c>
      <c r="E143" s="47">
        <v>1</v>
      </c>
      <c r="F143" s="48">
        <v>600</v>
      </c>
      <c r="G143" s="49" t="s">
        <v>1235</v>
      </c>
      <c r="H143" s="49" t="s">
        <v>417</v>
      </c>
      <c r="I143" s="50">
        <v>20191060001610</v>
      </c>
      <c r="J143" s="51" t="s">
        <v>1236</v>
      </c>
      <c r="K143" s="51" t="s">
        <v>1237</v>
      </c>
      <c r="L143" s="51" t="s">
        <v>189</v>
      </c>
      <c r="M143" s="51" t="s">
        <v>1280</v>
      </c>
      <c r="N143" s="51" t="s">
        <v>540</v>
      </c>
      <c r="O143" s="52">
        <v>7036720036.9700003</v>
      </c>
      <c r="P143" s="52">
        <v>39973835.859999999</v>
      </c>
      <c r="Q143" s="52">
        <v>69726413.060000002</v>
      </c>
      <c r="R143" s="52">
        <v>7146420285.8900003</v>
      </c>
      <c r="S143" s="49" t="s">
        <v>1514</v>
      </c>
      <c r="T143" s="52">
        <v>0</v>
      </c>
      <c r="U143" s="51" t="s">
        <v>192</v>
      </c>
      <c r="V143" s="49" t="s">
        <v>1515</v>
      </c>
      <c r="W143" s="53">
        <f t="shared" si="5"/>
        <v>1610</v>
      </c>
    </row>
    <row r="144" spans="1:23" s="54" customFormat="1" ht="195.75" customHeight="1" x14ac:dyDescent="0.2">
      <c r="A144" s="45">
        <v>10</v>
      </c>
      <c r="B144" s="46" t="s">
        <v>563</v>
      </c>
      <c r="C144" s="46" t="s">
        <v>1245</v>
      </c>
      <c r="D144" s="46" t="s">
        <v>1244</v>
      </c>
      <c r="E144" s="47">
        <v>1</v>
      </c>
      <c r="F144" s="48" t="s">
        <v>705</v>
      </c>
      <c r="G144" s="49" t="s">
        <v>706</v>
      </c>
      <c r="H144" s="49" t="s">
        <v>706</v>
      </c>
      <c r="I144" s="50" t="s">
        <v>514</v>
      </c>
      <c r="J144" s="51" t="s">
        <v>171</v>
      </c>
      <c r="K144" s="51" t="s">
        <v>673</v>
      </c>
      <c r="L144" s="51" t="s">
        <v>428</v>
      </c>
      <c r="M144" s="51" t="s">
        <v>387</v>
      </c>
      <c r="N144" s="51" t="s">
        <v>656</v>
      </c>
      <c r="O144" s="52">
        <v>545425999</v>
      </c>
      <c r="P144" s="52">
        <v>0</v>
      </c>
      <c r="Q144" s="52">
        <v>7762024</v>
      </c>
      <c r="R144" s="52">
        <v>90463383</v>
      </c>
      <c r="S144" s="49" t="s">
        <v>1306</v>
      </c>
      <c r="T144" s="52">
        <v>462724640</v>
      </c>
      <c r="U144" s="51" t="s">
        <v>553</v>
      </c>
      <c r="V144" s="49" t="s">
        <v>823</v>
      </c>
      <c r="W144" s="53">
        <f t="shared" si="5"/>
        <v>1422</v>
      </c>
    </row>
    <row r="145" spans="1:23" s="54" customFormat="1" ht="195.75" customHeight="1" x14ac:dyDescent="0.2">
      <c r="A145" s="45">
        <v>10</v>
      </c>
      <c r="B145" s="46" t="s">
        <v>563</v>
      </c>
      <c r="C145" s="46" t="s">
        <v>1245</v>
      </c>
      <c r="D145" s="46" t="s">
        <v>1244</v>
      </c>
      <c r="E145" s="47">
        <v>1</v>
      </c>
      <c r="F145" s="48" t="s">
        <v>515</v>
      </c>
      <c r="G145" s="49" t="s">
        <v>516</v>
      </c>
      <c r="H145" s="49" t="s">
        <v>516</v>
      </c>
      <c r="I145" s="50" t="s">
        <v>869</v>
      </c>
      <c r="J145" s="51" t="s">
        <v>870</v>
      </c>
      <c r="K145" s="51" t="s">
        <v>871</v>
      </c>
      <c r="L145" s="51" t="s">
        <v>575</v>
      </c>
      <c r="M145" s="51" t="s">
        <v>520</v>
      </c>
      <c r="N145" s="51" t="s">
        <v>282</v>
      </c>
      <c r="O145" s="52">
        <v>24388662.390000001</v>
      </c>
      <c r="P145" s="52">
        <v>3417113.43</v>
      </c>
      <c r="Q145" s="52">
        <v>-71473.440000000002</v>
      </c>
      <c r="R145" s="52">
        <v>2631095.5499999998</v>
      </c>
      <c r="S145" s="49" t="s">
        <v>1516</v>
      </c>
      <c r="T145" s="52">
        <v>25103206.829999998</v>
      </c>
      <c r="U145" s="51" t="s">
        <v>192</v>
      </c>
      <c r="V145" s="49" t="s">
        <v>961</v>
      </c>
      <c r="W145" s="53">
        <f t="shared" si="5"/>
        <v>1558</v>
      </c>
    </row>
    <row r="146" spans="1:23" s="54" customFormat="1" ht="222" customHeight="1" x14ac:dyDescent="0.2">
      <c r="A146" s="45">
        <v>10</v>
      </c>
      <c r="B146" s="46" t="s">
        <v>563</v>
      </c>
      <c r="C146" s="46" t="s">
        <v>1245</v>
      </c>
      <c r="D146" s="46" t="s">
        <v>1244</v>
      </c>
      <c r="E146" s="47">
        <v>1</v>
      </c>
      <c r="F146" s="48" t="s">
        <v>515</v>
      </c>
      <c r="G146" s="49" t="s">
        <v>516</v>
      </c>
      <c r="H146" s="49" t="s">
        <v>516</v>
      </c>
      <c r="I146" s="50" t="s">
        <v>517</v>
      </c>
      <c r="J146" s="51" t="s">
        <v>958</v>
      </c>
      <c r="K146" s="51" t="s">
        <v>518</v>
      </c>
      <c r="L146" s="51" t="s">
        <v>575</v>
      </c>
      <c r="M146" s="51" t="s">
        <v>520</v>
      </c>
      <c r="N146" s="51" t="s">
        <v>656</v>
      </c>
      <c r="O146" s="52">
        <v>55539317.539999999</v>
      </c>
      <c r="P146" s="52">
        <v>7116857.3600000003</v>
      </c>
      <c r="Q146" s="52">
        <v>964645.59</v>
      </c>
      <c r="R146" s="52">
        <v>6157817.6600000001</v>
      </c>
      <c r="S146" s="49" t="s">
        <v>1379</v>
      </c>
      <c r="T146" s="52">
        <v>57463002.829999998</v>
      </c>
      <c r="U146" s="51" t="s">
        <v>192</v>
      </c>
      <c r="V146" s="49" t="s">
        <v>959</v>
      </c>
      <c r="W146" s="53">
        <f t="shared" si="5"/>
        <v>733</v>
      </c>
    </row>
    <row r="147" spans="1:23" s="54" customFormat="1" ht="224.25" customHeight="1" x14ac:dyDescent="0.2">
      <c r="A147" s="45">
        <v>10</v>
      </c>
      <c r="B147" s="46" t="s">
        <v>563</v>
      </c>
      <c r="C147" s="46" t="s">
        <v>1245</v>
      </c>
      <c r="D147" s="46" t="s">
        <v>1244</v>
      </c>
      <c r="E147" s="47">
        <v>1</v>
      </c>
      <c r="F147" s="48" t="s">
        <v>515</v>
      </c>
      <c r="G147" s="49" t="s">
        <v>516</v>
      </c>
      <c r="H147" s="49" t="s">
        <v>516</v>
      </c>
      <c r="I147" s="50" t="s">
        <v>519</v>
      </c>
      <c r="J147" s="51" t="s">
        <v>0</v>
      </c>
      <c r="K147" s="51" t="s">
        <v>518</v>
      </c>
      <c r="L147" s="51" t="s">
        <v>575</v>
      </c>
      <c r="M147" s="51" t="s">
        <v>520</v>
      </c>
      <c r="N147" s="51" t="s">
        <v>656</v>
      </c>
      <c r="O147" s="52">
        <v>731976.52</v>
      </c>
      <c r="P147" s="52">
        <v>4952.83</v>
      </c>
      <c r="Q147" s="52">
        <v>-4388.92</v>
      </c>
      <c r="R147" s="52">
        <v>217680.01</v>
      </c>
      <c r="S147" s="49" t="s">
        <v>1380</v>
      </c>
      <c r="T147" s="52">
        <v>514860.42</v>
      </c>
      <c r="U147" s="51" t="s">
        <v>192</v>
      </c>
      <c r="V147" s="49" t="s">
        <v>960</v>
      </c>
      <c r="W147" s="53">
        <f t="shared" si="5"/>
        <v>734</v>
      </c>
    </row>
    <row r="148" spans="1:23" s="9" customFormat="1" ht="24" customHeight="1" outlineLevel="3" x14ac:dyDescent="0.2">
      <c r="A148" s="23"/>
      <c r="B148" s="55" t="s">
        <v>649</v>
      </c>
      <c r="C148" s="56"/>
      <c r="D148" s="56"/>
      <c r="E148" s="24">
        <f>SUBTOTAL(9,E151:E174)</f>
        <v>19</v>
      </c>
      <c r="F148" s="25"/>
      <c r="G148" s="25"/>
      <c r="H148" s="25"/>
      <c r="I148" s="26"/>
      <c r="J148" s="25"/>
      <c r="K148" s="25"/>
      <c r="L148" s="25"/>
      <c r="M148" s="25"/>
      <c r="N148" s="25"/>
      <c r="O148" s="27"/>
      <c r="P148" s="28"/>
      <c r="Q148" s="28"/>
      <c r="R148" s="28"/>
      <c r="S148" s="25"/>
      <c r="T148" s="28"/>
      <c r="U148" s="25"/>
      <c r="V148" s="37"/>
      <c r="W148" s="42"/>
    </row>
    <row r="149" spans="1:23" s="35" customFormat="1" ht="12.75" outlineLevel="1" x14ac:dyDescent="0.2">
      <c r="A149" s="34"/>
      <c r="B149" s="57" t="s">
        <v>559</v>
      </c>
      <c r="C149" s="58" t="s">
        <v>557</v>
      </c>
      <c r="D149" s="58"/>
      <c r="E149" s="19">
        <f>SUBTOTAL(9,E151:E166)</f>
        <v>15</v>
      </c>
      <c r="F149" s="20"/>
      <c r="G149" s="20"/>
      <c r="H149" s="20"/>
      <c r="I149" s="21"/>
      <c r="J149" s="20"/>
      <c r="K149" s="20"/>
      <c r="L149" s="20"/>
      <c r="M149" s="20"/>
      <c r="N149" s="20"/>
      <c r="O149" s="22"/>
      <c r="P149" s="22"/>
      <c r="Q149" s="22"/>
      <c r="R149" s="22"/>
      <c r="S149" s="20"/>
      <c r="T149" s="22"/>
      <c r="U149" s="20"/>
      <c r="V149" s="38"/>
      <c r="W149" s="43"/>
    </row>
    <row r="150" spans="1:23" s="35" customFormat="1" ht="12.75" outlineLevel="2" x14ac:dyDescent="0.2">
      <c r="A150" s="33"/>
      <c r="B150" s="59" t="s">
        <v>222</v>
      </c>
      <c r="C150" s="60"/>
      <c r="D150" s="60"/>
      <c r="E150" s="29">
        <f>SUBTOTAL(9,E151:E164)</f>
        <v>14</v>
      </c>
      <c r="F150" s="30"/>
      <c r="G150" s="30"/>
      <c r="H150" s="30"/>
      <c r="I150" s="31"/>
      <c r="J150" s="30"/>
      <c r="K150" s="30"/>
      <c r="L150" s="30"/>
      <c r="M150" s="30"/>
      <c r="N150" s="30"/>
      <c r="O150" s="32"/>
      <c r="P150" s="32"/>
      <c r="Q150" s="32"/>
      <c r="R150" s="32"/>
      <c r="S150" s="30"/>
      <c r="T150" s="32"/>
      <c r="U150" s="30"/>
      <c r="V150" s="39"/>
      <c r="W150" s="43"/>
    </row>
    <row r="151" spans="1:23" s="54" customFormat="1" ht="150.75" customHeight="1" x14ac:dyDescent="0.2">
      <c r="A151" s="45">
        <v>11</v>
      </c>
      <c r="B151" s="46" t="s">
        <v>649</v>
      </c>
      <c r="C151" s="46" t="s">
        <v>1245</v>
      </c>
      <c r="D151" s="46" t="s">
        <v>1244</v>
      </c>
      <c r="E151" s="47">
        <v>1</v>
      </c>
      <c r="F151" s="48">
        <v>112</v>
      </c>
      <c r="G151" s="49" t="s">
        <v>650</v>
      </c>
      <c r="H151" s="49" t="s">
        <v>417</v>
      </c>
      <c r="I151" s="50">
        <v>700011112023</v>
      </c>
      <c r="J151" s="51" t="s">
        <v>675</v>
      </c>
      <c r="K151" s="51" t="s">
        <v>676</v>
      </c>
      <c r="L151" s="51" t="s">
        <v>189</v>
      </c>
      <c r="M151" s="51" t="s">
        <v>190</v>
      </c>
      <c r="N151" s="51" t="s">
        <v>545</v>
      </c>
      <c r="O151" s="52">
        <v>7225322.9900000002</v>
      </c>
      <c r="P151" s="52">
        <v>86812.74</v>
      </c>
      <c r="Q151" s="52">
        <v>3821.71</v>
      </c>
      <c r="R151" s="52">
        <v>26075.72</v>
      </c>
      <c r="S151" s="49" t="s">
        <v>1517</v>
      </c>
      <c r="T151" s="52">
        <v>7289881.7199999997</v>
      </c>
      <c r="U151" s="51" t="s">
        <v>553</v>
      </c>
      <c r="V151" s="49" t="s">
        <v>1381</v>
      </c>
      <c r="W151" s="53">
        <f t="shared" ref="W151:W164" si="6">IF(OR(LEFT(I151)="7",LEFT(I151,1)="8"),VALUE(RIGHT(I151,3)),VALUE(RIGHT(I151,4)))</f>
        <v>23</v>
      </c>
    </row>
    <row r="152" spans="1:23" s="54" customFormat="1" ht="150.75" customHeight="1" x14ac:dyDescent="0.2">
      <c r="A152" s="45">
        <v>11</v>
      </c>
      <c r="B152" s="46" t="s">
        <v>649</v>
      </c>
      <c r="C152" s="46" t="s">
        <v>1245</v>
      </c>
      <c r="D152" s="46" t="s">
        <v>1244</v>
      </c>
      <c r="E152" s="47">
        <v>1</v>
      </c>
      <c r="F152" s="48">
        <v>112</v>
      </c>
      <c r="G152" s="49" t="s">
        <v>650</v>
      </c>
      <c r="H152" s="49" t="s">
        <v>417</v>
      </c>
      <c r="I152" s="50">
        <v>700011200225</v>
      </c>
      <c r="J152" s="51" t="s">
        <v>1382</v>
      </c>
      <c r="K152" s="51" t="s">
        <v>1383</v>
      </c>
      <c r="L152" s="51" t="s">
        <v>575</v>
      </c>
      <c r="M152" s="51" t="s">
        <v>337</v>
      </c>
      <c r="N152" s="51" t="s">
        <v>545</v>
      </c>
      <c r="O152" s="52">
        <v>17800867.039999999</v>
      </c>
      <c r="P152" s="52">
        <v>432101.22</v>
      </c>
      <c r="Q152" s="52">
        <v>6880.24</v>
      </c>
      <c r="R152" s="52">
        <v>55251.78</v>
      </c>
      <c r="S152" s="49" t="s">
        <v>1384</v>
      </c>
      <c r="T152" s="52">
        <v>18184596.719999999</v>
      </c>
      <c r="U152" s="51" t="s">
        <v>553</v>
      </c>
      <c r="V152" s="49" t="s">
        <v>1385</v>
      </c>
      <c r="W152" s="53">
        <f t="shared" si="6"/>
        <v>225</v>
      </c>
    </row>
    <row r="153" spans="1:23" s="54" customFormat="1" ht="261.75" customHeight="1" x14ac:dyDescent="0.2">
      <c r="A153" s="45">
        <v>11</v>
      </c>
      <c r="B153" s="46" t="s">
        <v>649</v>
      </c>
      <c r="C153" s="46" t="s">
        <v>1245</v>
      </c>
      <c r="D153" s="46" t="s">
        <v>1244</v>
      </c>
      <c r="E153" s="47">
        <v>1</v>
      </c>
      <c r="F153" s="48">
        <v>310</v>
      </c>
      <c r="G153" s="49" t="s">
        <v>302</v>
      </c>
      <c r="H153" s="49" t="s">
        <v>417</v>
      </c>
      <c r="I153" s="50">
        <v>20011130001221</v>
      </c>
      <c r="J153" s="51" t="s">
        <v>303</v>
      </c>
      <c r="K153" s="51" t="s">
        <v>304</v>
      </c>
      <c r="L153" s="51" t="s">
        <v>575</v>
      </c>
      <c r="M153" s="51" t="s">
        <v>522</v>
      </c>
      <c r="N153" s="51" t="s">
        <v>545</v>
      </c>
      <c r="O153" s="52">
        <v>0</v>
      </c>
      <c r="P153" s="52">
        <v>0</v>
      </c>
      <c r="Q153" s="52">
        <v>0</v>
      </c>
      <c r="R153" s="52">
        <v>0</v>
      </c>
      <c r="S153" s="49" t="s">
        <v>1518</v>
      </c>
      <c r="T153" s="52">
        <v>0</v>
      </c>
      <c r="U153" s="51" t="s">
        <v>553</v>
      </c>
      <c r="V153" s="49" t="s">
        <v>1519</v>
      </c>
      <c r="W153" s="53">
        <f t="shared" si="6"/>
        <v>1221</v>
      </c>
    </row>
    <row r="154" spans="1:23" s="54" customFormat="1" ht="336.75" customHeight="1" x14ac:dyDescent="0.2">
      <c r="A154" s="45">
        <v>11</v>
      </c>
      <c r="B154" s="46" t="s">
        <v>649</v>
      </c>
      <c r="C154" s="46" t="s">
        <v>1245</v>
      </c>
      <c r="D154" s="46" t="s">
        <v>1244</v>
      </c>
      <c r="E154" s="47">
        <v>1</v>
      </c>
      <c r="F154" s="48">
        <v>310</v>
      </c>
      <c r="G154" s="49" t="s">
        <v>302</v>
      </c>
      <c r="H154" s="49" t="s">
        <v>417</v>
      </c>
      <c r="I154" s="50">
        <v>20141131001579</v>
      </c>
      <c r="J154" s="51" t="s">
        <v>983</v>
      </c>
      <c r="K154" s="51" t="s">
        <v>984</v>
      </c>
      <c r="L154" s="51" t="s">
        <v>189</v>
      </c>
      <c r="M154" s="51" t="s">
        <v>538</v>
      </c>
      <c r="N154" s="51" t="s">
        <v>545</v>
      </c>
      <c r="O154" s="52">
        <v>0</v>
      </c>
      <c r="P154" s="52">
        <v>0</v>
      </c>
      <c r="Q154" s="52">
        <v>0</v>
      </c>
      <c r="R154" s="52">
        <v>0</v>
      </c>
      <c r="S154" s="49" t="s">
        <v>1520</v>
      </c>
      <c r="T154" s="52">
        <v>0</v>
      </c>
      <c r="U154" s="51" t="s">
        <v>192</v>
      </c>
      <c r="V154" s="49" t="s">
        <v>1330</v>
      </c>
      <c r="W154" s="53">
        <f t="shared" si="6"/>
        <v>1579</v>
      </c>
    </row>
    <row r="155" spans="1:23" s="54" customFormat="1" ht="309" customHeight="1" x14ac:dyDescent="0.2">
      <c r="A155" s="45">
        <v>11</v>
      </c>
      <c r="B155" s="46" t="s">
        <v>649</v>
      </c>
      <c r="C155" s="46" t="s">
        <v>1245</v>
      </c>
      <c r="D155" s="46" t="s">
        <v>1244</v>
      </c>
      <c r="E155" s="47">
        <v>1</v>
      </c>
      <c r="F155" s="48">
        <v>511</v>
      </c>
      <c r="G155" s="49" t="s">
        <v>406</v>
      </c>
      <c r="H155" s="49" t="s">
        <v>417</v>
      </c>
      <c r="I155" s="50" t="s">
        <v>377</v>
      </c>
      <c r="J155" s="51" t="s">
        <v>378</v>
      </c>
      <c r="K155" s="51" t="s">
        <v>657</v>
      </c>
      <c r="L155" s="51" t="s">
        <v>575</v>
      </c>
      <c r="M155" s="51" t="s">
        <v>337</v>
      </c>
      <c r="N155" s="51" t="s">
        <v>545</v>
      </c>
      <c r="O155" s="52">
        <v>0</v>
      </c>
      <c r="P155" s="52">
        <v>0</v>
      </c>
      <c r="Q155" s="52">
        <v>0</v>
      </c>
      <c r="R155" s="52">
        <v>0</v>
      </c>
      <c r="S155" s="49" t="s">
        <v>1307</v>
      </c>
      <c r="T155" s="52">
        <v>0</v>
      </c>
      <c r="U155" s="51" t="s">
        <v>192</v>
      </c>
      <c r="V155" s="49" t="s">
        <v>1224</v>
      </c>
      <c r="W155" s="53">
        <f t="shared" si="6"/>
        <v>893</v>
      </c>
    </row>
    <row r="156" spans="1:23" s="54" customFormat="1" ht="218.25" customHeight="1" x14ac:dyDescent="0.2">
      <c r="A156" s="45">
        <v>11</v>
      </c>
      <c r="B156" s="46" t="s">
        <v>649</v>
      </c>
      <c r="C156" s="46" t="s">
        <v>1245</v>
      </c>
      <c r="D156" s="46" t="s">
        <v>1244</v>
      </c>
      <c r="E156" s="47">
        <v>1</v>
      </c>
      <c r="F156" s="48">
        <v>616</v>
      </c>
      <c r="G156" s="49" t="s">
        <v>305</v>
      </c>
      <c r="H156" s="49" t="s">
        <v>417</v>
      </c>
      <c r="I156" s="50">
        <v>20021151001232</v>
      </c>
      <c r="J156" s="51" t="s">
        <v>306</v>
      </c>
      <c r="K156" s="51" t="s">
        <v>307</v>
      </c>
      <c r="L156" s="51" t="s">
        <v>575</v>
      </c>
      <c r="M156" s="51" t="s">
        <v>405</v>
      </c>
      <c r="N156" s="51" t="s">
        <v>545</v>
      </c>
      <c r="O156" s="52">
        <v>0</v>
      </c>
      <c r="P156" s="52">
        <v>0</v>
      </c>
      <c r="Q156" s="52">
        <v>0</v>
      </c>
      <c r="R156" s="52">
        <v>0</v>
      </c>
      <c r="S156" s="49" t="s">
        <v>1386</v>
      </c>
      <c r="T156" s="52">
        <v>0</v>
      </c>
      <c r="U156" s="51" t="s">
        <v>553</v>
      </c>
      <c r="V156" s="49" t="s">
        <v>1387</v>
      </c>
      <c r="W156" s="53">
        <f t="shared" si="6"/>
        <v>1232</v>
      </c>
    </row>
    <row r="157" spans="1:23" s="54" customFormat="1" ht="269.25" customHeight="1" x14ac:dyDescent="0.2">
      <c r="A157" s="45">
        <v>11</v>
      </c>
      <c r="B157" s="46" t="s">
        <v>649</v>
      </c>
      <c r="C157" s="46" t="s">
        <v>1245</v>
      </c>
      <c r="D157" s="46" t="s">
        <v>1244</v>
      </c>
      <c r="E157" s="47">
        <v>1</v>
      </c>
      <c r="F157" s="48">
        <v>711</v>
      </c>
      <c r="G157" s="49" t="s">
        <v>664</v>
      </c>
      <c r="H157" s="49" t="s">
        <v>417</v>
      </c>
      <c r="I157" s="50">
        <v>700011300372</v>
      </c>
      <c r="J157" s="51" t="s">
        <v>665</v>
      </c>
      <c r="K157" s="51" t="s">
        <v>397</v>
      </c>
      <c r="L157" s="51" t="s">
        <v>575</v>
      </c>
      <c r="M157" s="51" t="s">
        <v>666</v>
      </c>
      <c r="N157" s="51" t="s">
        <v>656</v>
      </c>
      <c r="O157" s="52">
        <v>13973729115.01</v>
      </c>
      <c r="P157" s="52">
        <v>5544045865.21</v>
      </c>
      <c r="Q157" s="52">
        <v>155744459.78</v>
      </c>
      <c r="R157" s="52">
        <v>276040242.52999997</v>
      </c>
      <c r="S157" s="49" t="s">
        <v>1521</v>
      </c>
      <c r="T157" s="52">
        <v>19397479197.470001</v>
      </c>
      <c r="U157" s="51" t="s">
        <v>553</v>
      </c>
      <c r="V157" s="49" t="s">
        <v>1522</v>
      </c>
      <c r="W157" s="53">
        <f t="shared" si="6"/>
        <v>372</v>
      </c>
    </row>
    <row r="158" spans="1:23" s="54" customFormat="1" ht="228" customHeight="1" x14ac:dyDescent="0.2">
      <c r="A158" s="45">
        <v>11</v>
      </c>
      <c r="B158" s="46" t="s">
        <v>649</v>
      </c>
      <c r="C158" s="46" t="s">
        <v>1245</v>
      </c>
      <c r="D158" s="46" t="s">
        <v>1244</v>
      </c>
      <c r="E158" s="47">
        <v>1</v>
      </c>
      <c r="F158" s="48">
        <v>711</v>
      </c>
      <c r="G158" s="49" t="s">
        <v>664</v>
      </c>
      <c r="H158" s="49" t="s">
        <v>417</v>
      </c>
      <c r="I158" s="50">
        <v>19991170000914</v>
      </c>
      <c r="J158" s="51" t="s">
        <v>142</v>
      </c>
      <c r="K158" s="51" t="s">
        <v>143</v>
      </c>
      <c r="L158" s="51" t="s">
        <v>575</v>
      </c>
      <c r="M158" s="51" t="s">
        <v>522</v>
      </c>
      <c r="N158" s="51" t="s">
        <v>545</v>
      </c>
      <c r="O158" s="52">
        <v>1234441216.3800001</v>
      </c>
      <c r="P158" s="52">
        <v>0</v>
      </c>
      <c r="Q158" s="52">
        <v>25634701.710000001</v>
      </c>
      <c r="R158" s="52">
        <v>539400</v>
      </c>
      <c r="S158" s="49" t="s">
        <v>1523</v>
      </c>
      <c r="T158" s="52">
        <v>1259536518.0899999</v>
      </c>
      <c r="U158" s="51" t="s">
        <v>553</v>
      </c>
      <c r="V158" s="49" t="s">
        <v>1524</v>
      </c>
      <c r="W158" s="53">
        <f t="shared" si="6"/>
        <v>914</v>
      </c>
    </row>
    <row r="159" spans="1:23" s="54" customFormat="1" ht="349.5" customHeight="1" x14ac:dyDescent="0.2">
      <c r="A159" s="45">
        <v>11</v>
      </c>
      <c r="B159" s="46" t="s">
        <v>649</v>
      </c>
      <c r="C159" s="46" t="s">
        <v>1245</v>
      </c>
      <c r="D159" s="46" t="s">
        <v>1244</v>
      </c>
      <c r="E159" s="47">
        <v>1</v>
      </c>
      <c r="F159" s="48" t="s">
        <v>637</v>
      </c>
      <c r="G159" s="49" t="s">
        <v>593</v>
      </c>
      <c r="H159" s="49" t="s">
        <v>593</v>
      </c>
      <c r="I159" s="50" t="s">
        <v>592</v>
      </c>
      <c r="J159" s="51" t="s">
        <v>443</v>
      </c>
      <c r="K159" s="51" t="s">
        <v>678</v>
      </c>
      <c r="L159" s="51" t="s">
        <v>575</v>
      </c>
      <c r="M159" s="51" t="s">
        <v>712</v>
      </c>
      <c r="N159" s="51" t="s">
        <v>191</v>
      </c>
      <c r="O159" s="52">
        <v>0</v>
      </c>
      <c r="P159" s="52">
        <v>0</v>
      </c>
      <c r="Q159" s="52">
        <v>0</v>
      </c>
      <c r="R159" s="52">
        <v>0</v>
      </c>
      <c r="S159" s="49" t="s">
        <v>1388</v>
      </c>
      <c r="T159" s="52">
        <v>0</v>
      </c>
      <c r="U159" s="51" t="s">
        <v>192</v>
      </c>
      <c r="V159" s="49" t="s">
        <v>1525</v>
      </c>
      <c r="W159" s="53">
        <f t="shared" si="6"/>
        <v>1454</v>
      </c>
    </row>
    <row r="160" spans="1:23" s="54" customFormat="1" ht="259.5" customHeight="1" x14ac:dyDescent="0.2">
      <c r="A160" s="45">
        <v>11</v>
      </c>
      <c r="B160" s="46" t="s">
        <v>649</v>
      </c>
      <c r="C160" s="46" t="s">
        <v>1245</v>
      </c>
      <c r="D160" s="46" t="s">
        <v>1244</v>
      </c>
      <c r="E160" s="47">
        <v>1</v>
      </c>
      <c r="F160" s="48" t="s">
        <v>667</v>
      </c>
      <c r="G160" s="49" t="s">
        <v>668</v>
      </c>
      <c r="H160" s="49" t="s">
        <v>668</v>
      </c>
      <c r="I160" s="50" t="s">
        <v>669</v>
      </c>
      <c r="J160" s="51" t="s">
        <v>670</v>
      </c>
      <c r="K160" s="51" t="s">
        <v>502</v>
      </c>
      <c r="L160" s="51" t="s">
        <v>575</v>
      </c>
      <c r="M160" s="51" t="s">
        <v>712</v>
      </c>
      <c r="N160" s="51" t="s">
        <v>545</v>
      </c>
      <c r="O160" s="52">
        <v>1701244.5</v>
      </c>
      <c r="P160" s="52">
        <v>0</v>
      </c>
      <c r="Q160" s="52">
        <v>28058.22</v>
      </c>
      <c r="R160" s="52">
        <v>1729302.72</v>
      </c>
      <c r="S160" s="49" t="s">
        <v>1526</v>
      </c>
      <c r="T160" s="52">
        <v>0</v>
      </c>
      <c r="U160" s="51" t="s">
        <v>553</v>
      </c>
      <c r="V160" s="49" t="s">
        <v>824</v>
      </c>
      <c r="W160" s="53">
        <f t="shared" si="6"/>
        <v>256</v>
      </c>
    </row>
    <row r="161" spans="1:23" s="54" customFormat="1" ht="248.25" customHeight="1" x14ac:dyDescent="0.2">
      <c r="A161" s="45">
        <v>11</v>
      </c>
      <c r="B161" s="46" t="s">
        <v>649</v>
      </c>
      <c r="C161" s="46" t="s">
        <v>1245</v>
      </c>
      <c r="D161" s="46" t="s">
        <v>1244</v>
      </c>
      <c r="E161" s="47">
        <v>1</v>
      </c>
      <c r="F161" s="48" t="s">
        <v>340</v>
      </c>
      <c r="G161" s="49" t="s">
        <v>622</v>
      </c>
      <c r="H161" s="49" t="s">
        <v>622</v>
      </c>
      <c r="I161" s="50" t="s">
        <v>623</v>
      </c>
      <c r="J161" s="51" t="s">
        <v>1214</v>
      </c>
      <c r="K161" s="51" t="s">
        <v>398</v>
      </c>
      <c r="L161" s="51" t="s">
        <v>575</v>
      </c>
      <c r="M161" s="51" t="s">
        <v>337</v>
      </c>
      <c r="N161" s="51" t="s">
        <v>545</v>
      </c>
      <c r="O161" s="52">
        <v>1308353356.5999999</v>
      </c>
      <c r="P161" s="52">
        <v>390679493.64999998</v>
      </c>
      <c r="Q161" s="52">
        <v>168858885.78</v>
      </c>
      <c r="R161" s="52">
        <v>770453539.75</v>
      </c>
      <c r="S161" s="49" t="s">
        <v>1263</v>
      </c>
      <c r="T161" s="52">
        <v>1458399268.9400001</v>
      </c>
      <c r="U161" s="51" t="s">
        <v>553</v>
      </c>
      <c r="V161" s="49" t="s">
        <v>1281</v>
      </c>
      <c r="W161" s="53">
        <f t="shared" si="6"/>
        <v>1099</v>
      </c>
    </row>
    <row r="162" spans="1:23" s="54" customFormat="1" ht="228" customHeight="1" x14ac:dyDescent="0.2">
      <c r="A162" s="45">
        <v>11</v>
      </c>
      <c r="B162" s="46" t="s">
        <v>649</v>
      </c>
      <c r="C162" s="46" t="s">
        <v>1245</v>
      </c>
      <c r="D162" s="46" t="s">
        <v>1244</v>
      </c>
      <c r="E162" s="47">
        <v>1</v>
      </c>
      <c r="F162" s="48" t="s">
        <v>388</v>
      </c>
      <c r="G162" s="49" t="s">
        <v>389</v>
      </c>
      <c r="H162" s="49" t="s">
        <v>389</v>
      </c>
      <c r="I162" s="50" t="s">
        <v>730</v>
      </c>
      <c r="J162" s="51" t="s">
        <v>293</v>
      </c>
      <c r="K162" s="51" t="s">
        <v>757</v>
      </c>
      <c r="L162" s="51" t="s">
        <v>189</v>
      </c>
      <c r="M162" s="51" t="s">
        <v>190</v>
      </c>
      <c r="N162" s="51" t="s">
        <v>545</v>
      </c>
      <c r="O162" s="52">
        <v>57271826.030000001</v>
      </c>
      <c r="P162" s="52">
        <v>2337472.2400000002</v>
      </c>
      <c r="Q162" s="52">
        <v>5033.8900000000003</v>
      </c>
      <c r="R162" s="52">
        <v>29631659.09</v>
      </c>
      <c r="S162" s="49" t="s">
        <v>1527</v>
      </c>
      <c r="T162" s="52">
        <v>57271826.030000001</v>
      </c>
      <c r="U162" s="51" t="s">
        <v>553</v>
      </c>
      <c r="V162" s="49" t="s">
        <v>1528</v>
      </c>
      <c r="W162" s="53">
        <f t="shared" si="6"/>
        <v>875</v>
      </c>
    </row>
    <row r="163" spans="1:23" s="54" customFormat="1" ht="210.75" customHeight="1" x14ac:dyDescent="0.2">
      <c r="A163" s="45">
        <v>11</v>
      </c>
      <c r="B163" s="46" t="s">
        <v>649</v>
      </c>
      <c r="C163" s="46" t="s">
        <v>1245</v>
      </c>
      <c r="D163" s="46" t="s">
        <v>1244</v>
      </c>
      <c r="E163" s="47">
        <v>1</v>
      </c>
      <c r="F163" s="48" t="s">
        <v>341</v>
      </c>
      <c r="G163" s="49" t="s">
        <v>342</v>
      </c>
      <c r="H163" s="49" t="s">
        <v>342</v>
      </c>
      <c r="I163" s="50" t="s">
        <v>346</v>
      </c>
      <c r="J163" s="51" t="s">
        <v>347</v>
      </c>
      <c r="K163" s="51" t="s">
        <v>348</v>
      </c>
      <c r="L163" s="51" t="s">
        <v>575</v>
      </c>
      <c r="M163" s="51" t="s">
        <v>321</v>
      </c>
      <c r="N163" s="51" t="s">
        <v>656</v>
      </c>
      <c r="O163" s="52">
        <v>23207.200000000001</v>
      </c>
      <c r="P163" s="52">
        <v>67198.399999999994</v>
      </c>
      <c r="Q163" s="52">
        <v>532.64</v>
      </c>
      <c r="R163" s="52">
        <v>589.08000000000004</v>
      </c>
      <c r="S163" s="49" t="s">
        <v>1529</v>
      </c>
      <c r="T163" s="52">
        <v>90349.16</v>
      </c>
      <c r="U163" s="51" t="s">
        <v>192</v>
      </c>
      <c r="V163" s="49" t="s">
        <v>929</v>
      </c>
      <c r="W163" s="53">
        <f t="shared" si="6"/>
        <v>180</v>
      </c>
    </row>
    <row r="164" spans="1:23" s="54" customFormat="1" ht="213" customHeight="1" x14ac:dyDescent="0.2">
      <c r="A164" s="45">
        <v>11</v>
      </c>
      <c r="B164" s="46" t="s">
        <v>649</v>
      </c>
      <c r="C164" s="46" t="s">
        <v>1245</v>
      </c>
      <c r="D164" s="46" t="s">
        <v>1244</v>
      </c>
      <c r="E164" s="47">
        <v>1</v>
      </c>
      <c r="F164" s="48" t="s">
        <v>341</v>
      </c>
      <c r="G164" s="49" t="s">
        <v>342</v>
      </c>
      <c r="H164" s="49" t="s">
        <v>342</v>
      </c>
      <c r="I164" s="50" t="s">
        <v>343</v>
      </c>
      <c r="J164" s="51" t="s">
        <v>344</v>
      </c>
      <c r="K164" s="51" t="s">
        <v>345</v>
      </c>
      <c r="L164" s="51" t="s">
        <v>575</v>
      </c>
      <c r="M164" s="51" t="s">
        <v>321</v>
      </c>
      <c r="N164" s="51" t="s">
        <v>656</v>
      </c>
      <c r="O164" s="52">
        <v>601842.03</v>
      </c>
      <c r="P164" s="52">
        <v>4093899.91</v>
      </c>
      <c r="Q164" s="52">
        <v>28249.34</v>
      </c>
      <c r="R164" s="52">
        <v>1565449.16</v>
      </c>
      <c r="S164" s="49" t="s">
        <v>1530</v>
      </c>
      <c r="T164" s="52">
        <v>3158542.12</v>
      </c>
      <c r="U164" s="51" t="s">
        <v>192</v>
      </c>
      <c r="V164" s="49" t="s">
        <v>1209</v>
      </c>
      <c r="W164" s="53">
        <f t="shared" si="6"/>
        <v>905</v>
      </c>
    </row>
    <row r="165" spans="1:23" s="35" customFormat="1" ht="12.75" outlineLevel="2" x14ac:dyDescent="0.2">
      <c r="A165" s="33"/>
      <c r="B165" s="59" t="s">
        <v>225</v>
      </c>
      <c r="C165" s="60"/>
      <c r="D165" s="60"/>
      <c r="E165" s="29">
        <f>SUBTOTAL(9,E166:E166)</f>
        <v>1</v>
      </c>
      <c r="F165" s="30"/>
      <c r="G165" s="30"/>
      <c r="H165" s="30"/>
      <c r="I165" s="31"/>
      <c r="J165" s="30"/>
      <c r="K165" s="30"/>
      <c r="L165" s="30"/>
      <c r="M165" s="30"/>
      <c r="N165" s="30"/>
      <c r="O165" s="32"/>
      <c r="P165" s="32"/>
      <c r="Q165" s="32"/>
      <c r="R165" s="32"/>
      <c r="S165" s="30"/>
      <c r="T165" s="32"/>
      <c r="U165" s="30"/>
      <c r="V165" s="39"/>
      <c r="W165" s="43"/>
    </row>
    <row r="166" spans="1:23" s="54" customFormat="1" ht="214.5" customHeight="1" x14ac:dyDescent="0.2">
      <c r="A166" s="45">
        <v>11</v>
      </c>
      <c r="B166" s="46" t="s">
        <v>649</v>
      </c>
      <c r="C166" s="46" t="s">
        <v>1245</v>
      </c>
      <c r="D166" s="46" t="s">
        <v>1249</v>
      </c>
      <c r="E166" s="47">
        <v>1</v>
      </c>
      <c r="F166" s="48">
        <v>700</v>
      </c>
      <c r="G166" s="49" t="s">
        <v>546</v>
      </c>
      <c r="H166" s="49" t="s">
        <v>204</v>
      </c>
      <c r="I166" s="50">
        <v>20041170001377</v>
      </c>
      <c r="J166" s="51" t="s">
        <v>726</v>
      </c>
      <c r="K166" s="51" t="s">
        <v>523</v>
      </c>
      <c r="L166" s="51" t="s">
        <v>575</v>
      </c>
      <c r="M166" s="51" t="s">
        <v>522</v>
      </c>
      <c r="N166" s="51" t="s">
        <v>545</v>
      </c>
      <c r="O166" s="52">
        <v>0</v>
      </c>
      <c r="P166" s="52">
        <v>0</v>
      </c>
      <c r="Q166" s="52">
        <v>0</v>
      </c>
      <c r="R166" s="52">
        <v>0</v>
      </c>
      <c r="S166" s="49" t="s">
        <v>1531</v>
      </c>
      <c r="T166" s="52">
        <v>0</v>
      </c>
      <c r="U166" s="51" t="s">
        <v>553</v>
      </c>
      <c r="V166" s="49" t="s">
        <v>1532</v>
      </c>
      <c r="W166" s="53">
        <f>IF(OR(LEFT(I166)="7",LEFT(I166,1)="8"),VALUE(RIGHT(I166,3)),VALUE(RIGHT(I166,4)))</f>
        <v>1377</v>
      </c>
    </row>
    <row r="167" spans="1:23" s="35" customFormat="1" ht="12.75" outlineLevel="1" x14ac:dyDescent="0.2">
      <c r="A167" s="34"/>
      <c r="B167" s="57" t="s">
        <v>224</v>
      </c>
      <c r="C167" s="58"/>
      <c r="D167" s="58"/>
      <c r="E167" s="19">
        <f>SUBTOTAL(9,E169:E169)</f>
        <v>1</v>
      </c>
      <c r="F167" s="20"/>
      <c r="G167" s="20"/>
      <c r="H167" s="20"/>
      <c r="I167" s="21"/>
      <c r="J167" s="20"/>
      <c r="K167" s="20"/>
      <c r="L167" s="20"/>
      <c r="M167" s="20"/>
      <c r="N167" s="20"/>
      <c r="O167" s="22"/>
      <c r="P167" s="22"/>
      <c r="Q167" s="22"/>
      <c r="R167" s="22"/>
      <c r="S167" s="20"/>
      <c r="T167" s="22"/>
      <c r="U167" s="20"/>
      <c r="V167" s="38"/>
      <c r="W167" s="43"/>
    </row>
    <row r="168" spans="1:23" s="35" customFormat="1" ht="12.75" outlineLevel="2" x14ac:dyDescent="0.2">
      <c r="A168" s="33"/>
      <c r="B168" s="59" t="s">
        <v>222</v>
      </c>
      <c r="C168" s="60"/>
      <c r="D168" s="60"/>
      <c r="E168" s="29">
        <f>SUBTOTAL(9,E169:E169)</f>
        <v>1</v>
      </c>
      <c r="F168" s="30"/>
      <c r="G168" s="30"/>
      <c r="H168" s="30"/>
      <c r="I168" s="31"/>
      <c r="J168" s="30"/>
      <c r="K168" s="30"/>
      <c r="L168" s="30"/>
      <c r="M168" s="30"/>
      <c r="N168" s="30"/>
      <c r="O168" s="32"/>
      <c r="P168" s="32"/>
      <c r="Q168" s="32"/>
      <c r="R168" s="32"/>
      <c r="S168" s="30"/>
      <c r="T168" s="32"/>
      <c r="U168" s="30"/>
      <c r="V168" s="39"/>
      <c r="W168" s="43"/>
    </row>
    <row r="169" spans="1:23" s="54" customFormat="1" ht="201.75" customHeight="1" x14ac:dyDescent="0.2">
      <c r="A169" s="45">
        <v>11</v>
      </c>
      <c r="B169" s="46" t="s">
        <v>649</v>
      </c>
      <c r="C169" s="46" t="s">
        <v>1247</v>
      </c>
      <c r="D169" s="46" t="s">
        <v>1244</v>
      </c>
      <c r="E169" s="47">
        <v>1</v>
      </c>
      <c r="F169" s="48">
        <v>711</v>
      </c>
      <c r="G169" s="49" t="s">
        <v>664</v>
      </c>
      <c r="H169" s="49" t="s">
        <v>546</v>
      </c>
      <c r="I169" s="50">
        <v>20101171101533</v>
      </c>
      <c r="J169" s="51" t="s">
        <v>872</v>
      </c>
      <c r="K169" s="51" t="s">
        <v>779</v>
      </c>
      <c r="L169" s="51" t="s">
        <v>575</v>
      </c>
      <c r="M169" s="51" t="s">
        <v>522</v>
      </c>
      <c r="N169" s="51" t="s">
        <v>656</v>
      </c>
      <c r="O169" s="52">
        <v>43641730.18</v>
      </c>
      <c r="P169" s="52">
        <v>0</v>
      </c>
      <c r="Q169" s="52">
        <v>849774.21</v>
      </c>
      <c r="R169" s="52">
        <v>113823.61</v>
      </c>
      <c r="S169" s="49" t="s">
        <v>1533</v>
      </c>
      <c r="T169" s="52">
        <v>44377680.780000001</v>
      </c>
      <c r="U169" s="51" t="s">
        <v>553</v>
      </c>
      <c r="V169" s="49" t="s">
        <v>1534</v>
      </c>
      <c r="W169" s="53">
        <f>IF(OR(LEFT(I169)="7",LEFT(I169,1)="8"),VALUE(RIGHT(I169,3)),VALUE(RIGHT(I169,4)))</f>
        <v>1533</v>
      </c>
    </row>
    <row r="170" spans="1:23" s="35" customFormat="1" ht="12.75" outlineLevel="1" x14ac:dyDescent="0.2">
      <c r="A170" s="34"/>
      <c r="B170" s="57" t="s">
        <v>226</v>
      </c>
      <c r="C170" s="58"/>
      <c r="D170" s="58"/>
      <c r="E170" s="19">
        <f>SUBTOTAL(9,E171:E174)</f>
        <v>3</v>
      </c>
      <c r="F170" s="20"/>
      <c r="G170" s="20"/>
      <c r="H170" s="20"/>
      <c r="I170" s="21"/>
      <c r="J170" s="20"/>
      <c r="K170" s="20"/>
      <c r="L170" s="20"/>
      <c r="M170" s="20"/>
      <c r="N170" s="20"/>
      <c r="O170" s="22"/>
      <c r="P170" s="22"/>
      <c r="Q170" s="22"/>
      <c r="R170" s="22"/>
      <c r="S170" s="20"/>
      <c r="T170" s="22"/>
      <c r="U170" s="20"/>
      <c r="V170" s="38"/>
      <c r="W170" s="43"/>
    </row>
    <row r="171" spans="1:23" s="35" customFormat="1" ht="12.75" outlineLevel="2" x14ac:dyDescent="0.2">
      <c r="A171" s="33"/>
      <c r="B171" s="59" t="s">
        <v>222</v>
      </c>
      <c r="C171" s="60"/>
      <c r="D171" s="60"/>
      <c r="E171" s="29">
        <f>SUBTOTAL(9,E172:E174)</f>
        <v>3</v>
      </c>
      <c r="F171" s="30"/>
      <c r="G171" s="30"/>
      <c r="H171" s="30"/>
      <c r="I171" s="31"/>
      <c r="J171" s="30"/>
      <c r="K171" s="30"/>
      <c r="L171" s="30"/>
      <c r="M171" s="30"/>
      <c r="N171" s="30"/>
      <c r="O171" s="32"/>
      <c r="P171" s="32"/>
      <c r="Q171" s="32"/>
      <c r="R171" s="32"/>
      <c r="S171" s="30"/>
      <c r="T171" s="32"/>
      <c r="U171" s="30"/>
      <c r="V171" s="39"/>
      <c r="W171" s="43"/>
    </row>
    <row r="172" spans="1:23" s="54" customFormat="1" ht="205.5" customHeight="1" x14ac:dyDescent="0.2">
      <c r="A172" s="45">
        <v>11</v>
      </c>
      <c r="B172" s="46" t="s">
        <v>649</v>
      </c>
      <c r="C172" s="46" t="s">
        <v>1250</v>
      </c>
      <c r="D172" s="46" t="s">
        <v>1244</v>
      </c>
      <c r="E172" s="47">
        <v>1</v>
      </c>
      <c r="F172" s="48">
        <v>311</v>
      </c>
      <c r="G172" s="49" t="s">
        <v>101</v>
      </c>
      <c r="H172" s="49" t="s">
        <v>101</v>
      </c>
      <c r="I172" s="50">
        <v>20001170001117</v>
      </c>
      <c r="J172" s="51" t="s">
        <v>102</v>
      </c>
      <c r="K172" s="51" t="s">
        <v>690</v>
      </c>
      <c r="L172" s="51" t="s">
        <v>428</v>
      </c>
      <c r="M172" s="51" t="s">
        <v>691</v>
      </c>
      <c r="N172" s="51" t="s">
        <v>191</v>
      </c>
      <c r="O172" s="52">
        <v>0</v>
      </c>
      <c r="P172" s="52">
        <v>0</v>
      </c>
      <c r="Q172" s="52">
        <v>0</v>
      </c>
      <c r="R172" s="52">
        <v>0</v>
      </c>
      <c r="S172" s="49" t="s">
        <v>1161</v>
      </c>
      <c r="T172" s="52">
        <v>0</v>
      </c>
      <c r="U172" s="51" t="s">
        <v>553</v>
      </c>
      <c r="V172" s="49" t="s">
        <v>1535</v>
      </c>
      <c r="W172" s="53">
        <f>IF(OR(LEFT(I172)="7",LEFT(I172,1)="8"),VALUE(RIGHT(I172,3)),VALUE(RIGHT(I172,4)))</f>
        <v>1117</v>
      </c>
    </row>
    <row r="173" spans="1:23" s="54" customFormat="1" ht="258" customHeight="1" x14ac:dyDescent="0.2">
      <c r="A173" s="45">
        <v>11</v>
      </c>
      <c r="B173" s="46" t="s">
        <v>649</v>
      </c>
      <c r="C173" s="46" t="s">
        <v>1250</v>
      </c>
      <c r="D173" s="46" t="s">
        <v>1244</v>
      </c>
      <c r="E173" s="47">
        <v>1</v>
      </c>
      <c r="F173" s="48">
        <v>315</v>
      </c>
      <c r="G173" s="49" t="s">
        <v>692</v>
      </c>
      <c r="H173" s="49" t="s">
        <v>692</v>
      </c>
      <c r="I173" s="50">
        <v>20001111301060</v>
      </c>
      <c r="J173" s="51" t="s">
        <v>693</v>
      </c>
      <c r="K173" s="51" t="s">
        <v>694</v>
      </c>
      <c r="L173" s="51" t="s">
        <v>428</v>
      </c>
      <c r="M173" s="51" t="s">
        <v>691</v>
      </c>
      <c r="N173" s="51" t="s">
        <v>191</v>
      </c>
      <c r="O173" s="52">
        <v>0</v>
      </c>
      <c r="P173" s="52">
        <v>0</v>
      </c>
      <c r="Q173" s="52">
        <v>0</v>
      </c>
      <c r="R173" s="52">
        <v>0</v>
      </c>
      <c r="S173" s="49" t="s">
        <v>1162</v>
      </c>
      <c r="T173" s="52">
        <v>0</v>
      </c>
      <c r="U173" s="51" t="s">
        <v>192</v>
      </c>
      <c r="V173" s="49" t="s">
        <v>1389</v>
      </c>
      <c r="W173" s="53">
        <f>IF(OR(LEFT(I173)="7",LEFT(I173,1)="8"),VALUE(RIGHT(I173,3)),VALUE(RIGHT(I173,4)))</f>
        <v>1060</v>
      </c>
    </row>
    <row r="174" spans="1:23" s="54" customFormat="1" ht="254.25" customHeight="1" x14ac:dyDescent="0.2">
      <c r="A174" s="45">
        <v>11</v>
      </c>
      <c r="B174" s="46" t="s">
        <v>649</v>
      </c>
      <c r="C174" s="46" t="s">
        <v>1250</v>
      </c>
      <c r="D174" s="46" t="s">
        <v>1244</v>
      </c>
      <c r="E174" s="47">
        <v>1</v>
      </c>
      <c r="F174" s="48">
        <v>315</v>
      </c>
      <c r="G174" s="49" t="s">
        <v>692</v>
      </c>
      <c r="H174" s="49" t="s">
        <v>692</v>
      </c>
      <c r="I174" s="50">
        <v>20021111201289</v>
      </c>
      <c r="J174" s="51" t="s">
        <v>695</v>
      </c>
      <c r="K174" s="51" t="s">
        <v>696</v>
      </c>
      <c r="L174" s="51" t="s">
        <v>428</v>
      </c>
      <c r="M174" s="51" t="s">
        <v>691</v>
      </c>
      <c r="N174" s="51" t="s">
        <v>540</v>
      </c>
      <c r="O174" s="52">
        <v>0</v>
      </c>
      <c r="P174" s="52">
        <v>0</v>
      </c>
      <c r="Q174" s="52">
        <v>0</v>
      </c>
      <c r="R174" s="52">
        <v>0</v>
      </c>
      <c r="S174" s="49" t="s">
        <v>1163</v>
      </c>
      <c r="T174" s="52">
        <v>0</v>
      </c>
      <c r="U174" s="51" t="s">
        <v>192</v>
      </c>
      <c r="V174" s="49" t="s">
        <v>1390</v>
      </c>
      <c r="W174" s="53">
        <f>IF(OR(LEFT(I174)="7",LEFT(I174,1)="8"),VALUE(RIGHT(I174,3)),VALUE(RIGHT(I174,4)))</f>
        <v>1289</v>
      </c>
    </row>
    <row r="175" spans="1:23" s="9" customFormat="1" ht="24" customHeight="1" outlineLevel="3" x14ac:dyDescent="0.2">
      <c r="A175" s="23"/>
      <c r="B175" s="55" t="s">
        <v>697</v>
      </c>
      <c r="C175" s="56"/>
      <c r="D175" s="56"/>
      <c r="E175" s="24">
        <f>SUBTOTAL(9,E176:E180)</f>
        <v>3</v>
      </c>
      <c r="F175" s="25"/>
      <c r="G175" s="25"/>
      <c r="H175" s="25"/>
      <c r="I175" s="26"/>
      <c r="J175" s="25"/>
      <c r="K175" s="25"/>
      <c r="L175" s="25"/>
      <c r="M175" s="25"/>
      <c r="N175" s="25"/>
      <c r="O175" s="27"/>
      <c r="P175" s="28"/>
      <c r="Q175" s="28"/>
      <c r="R175" s="28"/>
      <c r="S175" s="25"/>
      <c r="T175" s="28"/>
      <c r="U175" s="25"/>
      <c r="V175" s="37"/>
      <c r="W175" s="42"/>
    </row>
    <row r="176" spans="1:23" s="35" customFormat="1" ht="12.75" outlineLevel="1" x14ac:dyDescent="0.2">
      <c r="A176" s="34"/>
      <c r="B176" s="57" t="s">
        <v>559</v>
      </c>
      <c r="C176" s="58" t="s">
        <v>557</v>
      </c>
      <c r="D176" s="58"/>
      <c r="E176" s="19">
        <f>SUBTOTAL(9,E177:E180)</f>
        <v>3</v>
      </c>
      <c r="F176" s="20"/>
      <c r="G176" s="20"/>
      <c r="H176" s="20"/>
      <c r="I176" s="21"/>
      <c r="J176" s="20"/>
      <c r="K176" s="20"/>
      <c r="L176" s="20"/>
      <c r="M176" s="20"/>
      <c r="N176" s="20"/>
      <c r="O176" s="22"/>
      <c r="P176" s="22"/>
      <c r="Q176" s="22"/>
      <c r="R176" s="22"/>
      <c r="S176" s="20"/>
      <c r="T176" s="22"/>
      <c r="U176" s="20"/>
      <c r="V176" s="38"/>
      <c r="W176" s="43"/>
    </row>
    <row r="177" spans="1:23" s="35" customFormat="1" ht="12.75" outlineLevel="2" x14ac:dyDescent="0.2">
      <c r="A177" s="33"/>
      <c r="B177" s="59" t="s">
        <v>222</v>
      </c>
      <c r="C177" s="60"/>
      <c r="D177" s="60"/>
      <c r="E177" s="29">
        <f>SUBTOTAL(9,E178:E180)</f>
        <v>3</v>
      </c>
      <c r="F177" s="30"/>
      <c r="G177" s="30"/>
      <c r="H177" s="30"/>
      <c r="I177" s="31"/>
      <c r="J177" s="30"/>
      <c r="K177" s="30"/>
      <c r="L177" s="30"/>
      <c r="M177" s="30"/>
      <c r="N177" s="30"/>
      <c r="O177" s="32"/>
      <c r="P177" s="32"/>
      <c r="Q177" s="32"/>
      <c r="R177" s="32"/>
      <c r="S177" s="30"/>
      <c r="T177" s="32"/>
      <c r="U177" s="30"/>
      <c r="V177" s="39"/>
      <c r="W177" s="43"/>
    </row>
    <row r="178" spans="1:23" s="54" customFormat="1" ht="408.75" customHeight="1" x14ac:dyDescent="0.2">
      <c r="A178" s="45">
        <v>12</v>
      </c>
      <c r="B178" s="46" t="s">
        <v>697</v>
      </c>
      <c r="C178" s="46" t="s">
        <v>1245</v>
      </c>
      <c r="D178" s="46" t="s">
        <v>1244</v>
      </c>
      <c r="E178" s="47">
        <v>1</v>
      </c>
      <c r="F178" s="48" t="s">
        <v>1282</v>
      </c>
      <c r="G178" s="49" t="s">
        <v>1283</v>
      </c>
      <c r="H178" s="49" t="s">
        <v>1283</v>
      </c>
      <c r="I178" s="50">
        <v>20041251001386</v>
      </c>
      <c r="J178" s="51" t="s">
        <v>1284</v>
      </c>
      <c r="K178" s="51" t="s">
        <v>1285</v>
      </c>
      <c r="L178" s="51" t="s">
        <v>189</v>
      </c>
      <c r="M178" s="51" t="s">
        <v>552</v>
      </c>
      <c r="N178" s="51" t="s">
        <v>191</v>
      </c>
      <c r="O178" s="52">
        <v>101974180503.24001</v>
      </c>
      <c r="P178" s="52">
        <v>44851117435.629997</v>
      </c>
      <c r="Q178" s="52">
        <v>2293576475.6399999</v>
      </c>
      <c r="R178" s="52">
        <v>82643934449.929993</v>
      </c>
      <c r="S178" s="49" t="s">
        <v>1210</v>
      </c>
      <c r="T178" s="52">
        <v>66474939964.580002</v>
      </c>
      <c r="U178" s="51" t="s">
        <v>192</v>
      </c>
      <c r="V178" s="49" t="s">
        <v>1308</v>
      </c>
      <c r="W178" s="53">
        <f>IF(OR(LEFT(I178)="7",LEFT(I178,1)="8"),VALUE(RIGHT(I178,3)),VALUE(RIGHT(I178,4)))</f>
        <v>1386</v>
      </c>
    </row>
    <row r="179" spans="1:23" s="54" customFormat="1" ht="183" customHeight="1" x14ac:dyDescent="0.2">
      <c r="A179" s="45">
        <v>12</v>
      </c>
      <c r="B179" s="46" t="s">
        <v>697</v>
      </c>
      <c r="C179" s="46" t="s">
        <v>1245</v>
      </c>
      <c r="D179" s="46" t="s">
        <v>1244</v>
      </c>
      <c r="E179" s="47">
        <v>1</v>
      </c>
      <c r="F179" s="48" t="s">
        <v>241</v>
      </c>
      <c r="G179" s="49" t="s">
        <v>242</v>
      </c>
      <c r="H179" s="49" t="s">
        <v>242</v>
      </c>
      <c r="I179" s="50" t="s">
        <v>243</v>
      </c>
      <c r="J179" s="51" t="s">
        <v>244</v>
      </c>
      <c r="K179" s="51" t="s">
        <v>323</v>
      </c>
      <c r="L179" s="51" t="s">
        <v>189</v>
      </c>
      <c r="M179" s="51" t="s">
        <v>190</v>
      </c>
      <c r="N179" s="51" t="s">
        <v>191</v>
      </c>
      <c r="O179" s="52">
        <v>13000</v>
      </c>
      <c r="P179" s="52">
        <v>0</v>
      </c>
      <c r="Q179" s="52">
        <v>19498.419999999998</v>
      </c>
      <c r="R179" s="52">
        <v>0</v>
      </c>
      <c r="S179" s="49" t="s">
        <v>1536</v>
      </c>
      <c r="T179" s="52">
        <v>32498.42</v>
      </c>
      <c r="U179" s="51" t="s">
        <v>192</v>
      </c>
      <c r="V179" s="49" t="s">
        <v>1537</v>
      </c>
      <c r="W179" s="53">
        <f>IF(OR(LEFT(I179)="7",LEFT(I179,1)="8"),VALUE(RIGHT(I179,3)),VALUE(RIGHT(I179,4)))</f>
        <v>345</v>
      </c>
    </row>
    <row r="180" spans="1:23" s="54" customFormat="1" ht="180.75" customHeight="1" x14ac:dyDescent="0.2">
      <c r="A180" s="45">
        <v>12</v>
      </c>
      <c r="B180" s="46" t="s">
        <v>697</v>
      </c>
      <c r="C180" s="46" t="s">
        <v>1245</v>
      </c>
      <c r="D180" s="46" t="s">
        <v>1244</v>
      </c>
      <c r="E180" s="47">
        <v>1</v>
      </c>
      <c r="F180" s="48" t="s">
        <v>245</v>
      </c>
      <c r="G180" s="49" t="s">
        <v>246</v>
      </c>
      <c r="H180" s="49" t="s">
        <v>238</v>
      </c>
      <c r="I180" s="50" t="s">
        <v>247</v>
      </c>
      <c r="J180" s="51" t="s">
        <v>248</v>
      </c>
      <c r="K180" s="51" t="s">
        <v>249</v>
      </c>
      <c r="L180" s="51" t="s">
        <v>575</v>
      </c>
      <c r="M180" s="51" t="s">
        <v>666</v>
      </c>
      <c r="N180" s="51" t="s">
        <v>545</v>
      </c>
      <c r="O180" s="52">
        <v>39763.800000000003</v>
      </c>
      <c r="P180" s="52">
        <v>0</v>
      </c>
      <c r="Q180" s="52">
        <v>443.03</v>
      </c>
      <c r="R180" s="52">
        <v>0</v>
      </c>
      <c r="S180" s="49" t="s">
        <v>1238</v>
      </c>
      <c r="T180" s="52">
        <v>40206.83</v>
      </c>
      <c r="U180" s="51" t="s">
        <v>192</v>
      </c>
      <c r="V180" s="49" t="s">
        <v>1391</v>
      </c>
      <c r="W180" s="53">
        <f>IF(OR(LEFT(I180)="7",LEFT(I180,1)="8"),VALUE(RIGHT(I180,3)),VALUE(RIGHT(I180,4)))</f>
        <v>69</v>
      </c>
    </row>
    <row r="181" spans="1:23" s="9" customFormat="1" ht="27.75" customHeight="1" outlineLevel="3" x14ac:dyDescent="0.2">
      <c r="A181" s="23"/>
      <c r="B181" s="55" t="s">
        <v>250</v>
      </c>
      <c r="C181" s="56"/>
      <c r="D181" s="56"/>
      <c r="E181" s="24">
        <f>SUBTOTAL(9,E182:E185)</f>
        <v>2</v>
      </c>
      <c r="F181" s="25"/>
      <c r="G181" s="25"/>
      <c r="H181" s="25"/>
      <c r="I181" s="26"/>
      <c r="J181" s="25"/>
      <c r="K181" s="25"/>
      <c r="L181" s="25"/>
      <c r="M181" s="25"/>
      <c r="N181" s="25"/>
      <c r="O181" s="27"/>
      <c r="P181" s="28"/>
      <c r="Q181" s="28"/>
      <c r="R181" s="28"/>
      <c r="S181" s="25"/>
      <c r="T181" s="28"/>
      <c r="U181" s="25"/>
      <c r="V181" s="37"/>
      <c r="W181" s="42"/>
    </row>
    <row r="182" spans="1:23" s="35" customFormat="1" ht="12.75" outlineLevel="1" x14ac:dyDescent="0.2">
      <c r="A182" s="34"/>
      <c r="B182" s="57" t="s">
        <v>559</v>
      </c>
      <c r="C182" s="58" t="s">
        <v>557</v>
      </c>
      <c r="D182" s="58"/>
      <c r="E182" s="19">
        <f>SUBTOTAL(9,E183:E185)</f>
        <v>2</v>
      </c>
      <c r="F182" s="20"/>
      <c r="G182" s="20"/>
      <c r="H182" s="20"/>
      <c r="I182" s="21"/>
      <c r="J182" s="20"/>
      <c r="K182" s="20"/>
      <c r="L182" s="20"/>
      <c r="M182" s="20"/>
      <c r="N182" s="20"/>
      <c r="O182" s="22"/>
      <c r="P182" s="22"/>
      <c r="Q182" s="22"/>
      <c r="R182" s="22"/>
      <c r="S182" s="20"/>
      <c r="T182" s="22"/>
      <c r="U182" s="20"/>
      <c r="V182" s="38"/>
      <c r="W182" s="43"/>
    </row>
    <row r="183" spans="1:23" s="35" customFormat="1" ht="12.75" outlineLevel="2" x14ac:dyDescent="0.2">
      <c r="A183" s="33"/>
      <c r="B183" s="59" t="s">
        <v>222</v>
      </c>
      <c r="C183" s="60"/>
      <c r="D183" s="60"/>
      <c r="E183" s="29">
        <f>SUBTOTAL(9,E184:E185)</f>
        <v>2</v>
      </c>
      <c r="F183" s="30"/>
      <c r="G183" s="30"/>
      <c r="H183" s="30"/>
      <c r="I183" s="31"/>
      <c r="J183" s="30"/>
      <c r="K183" s="30"/>
      <c r="L183" s="30"/>
      <c r="M183" s="30"/>
      <c r="N183" s="30"/>
      <c r="O183" s="32"/>
      <c r="P183" s="32"/>
      <c r="Q183" s="32"/>
      <c r="R183" s="32"/>
      <c r="S183" s="30"/>
      <c r="T183" s="32"/>
      <c r="U183" s="30"/>
      <c r="V183" s="39"/>
      <c r="W183" s="43"/>
    </row>
    <row r="184" spans="1:23" s="54" customFormat="1" ht="225.75" customHeight="1" x14ac:dyDescent="0.2">
      <c r="A184" s="45">
        <v>14</v>
      </c>
      <c r="B184" s="46" t="s">
        <v>250</v>
      </c>
      <c r="C184" s="46" t="s">
        <v>1245</v>
      </c>
      <c r="D184" s="46" t="s">
        <v>1244</v>
      </c>
      <c r="E184" s="47">
        <v>1</v>
      </c>
      <c r="F184" s="48" t="s">
        <v>239</v>
      </c>
      <c r="G184" s="49" t="s">
        <v>240</v>
      </c>
      <c r="H184" s="49" t="s">
        <v>240</v>
      </c>
      <c r="I184" s="50" t="s">
        <v>253</v>
      </c>
      <c r="J184" s="51" t="s">
        <v>254</v>
      </c>
      <c r="K184" s="51" t="s">
        <v>325</v>
      </c>
      <c r="L184" s="51" t="s">
        <v>575</v>
      </c>
      <c r="M184" s="51" t="s">
        <v>321</v>
      </c>
      <c r="N184" s="51" t="s">
        <v>282</v>
      </c>
      <c r="O184" s="52">
        <v>165125224.69999999</v>
      </c>
      <c r="P184" s="52">
        <v>18126456.969999999</v>
      </c>
      <c r="Q184" s="52">
        <v>4283973.54</v>
      </c>
      <c r="R184" s="52">
        <v>623479.18999999994</v>
      </c>
      <c r="S184" s="49" t="s">
        <v>1164</v>
      </c>
      <c r="T184" s="52">
        <v>186912176.02000001</v>
      </c>
      <c r="U184" s="51" t="s">
        <v>553</v>
      </c>
      <c r="V184" s="49" t="s">
        <v>1538</v>
      </c>
      <c r="W184" s="53">
        <f>IF(OR(LEFT(I184)="7",LEFT(I184,1)="8"),VALUE(RIGHT(I184,3)),VALUE(RIGHT(I184,4)))</f>
        <v>99</v>
      </c>
    </row>
    <row r="185" spans="1:23" s="54" customFormat="1" ht="225.75" customHeight="1" x14ac:dyDescent="0.2">
      <c r="A185" s="45">
        <v>14</v>
      </c>
      <c r="B185" s="46" t="s">
        <v>250</v>
      </c>
      <c r="C185" s="46" t="s">
        <v>1245</v>
      </c>
      <c r="D185" s="46" t="s">
        <v>1244</v>
      </c>
      <c r="E185" s="47">
        <v>1</v>
      </c>
      <c r="F185" s="48" t="s">
        <v>239</v>
      </c>
      <c r="G185" s="49" t="s">
        <v>240</v>
      </c>
      <c r="H185" s="49" t="s">
        <v>240</v>
      </c>
      <c r="I185" s="50" t="s">
        <v>251</v>
      </c>
      <c r="J185" s="51" t="s">
        <v>252</v>
      </c>
      <c r="K185" s="51" t="s">
        <v>324</v>
      </c>
      <c r="L185" s="51" t="s">
        <v>575</v>
      </c>
      <c r="M185" s="51" t="s">
        <v>321</v>
      </c>
      <c r="N185" s="51" t="s">
        <v>656</v>
      </c>
      <c r="O185" s="52">
        <v>24059236.23</v>
      </c>
      <c r="P185" s="52">
        <v>2750277.78</v>
      </c>
      <c r="Q185" s="52">
        <v>591339.12</v>
      </c>
      <c r="R185" s="52">
        <v>69675.360000000001</v>
      </c>
      <c r="S185" s="49" t="s">
        <v>1165</v>
      </c>
      <c r="T185" s="52">
        <v>27331177.77</v>
      </c>
      <c r="U185" s="51" t="s">
        <v>553</v>
      </c>
      <c r="V185" s="49" t="s">
        <v>1539</v>
      </c>
      <c r="W185" s="53">
        <f>IF(OR(LEFT(I185)="7",LEFT(I185,1)="8"),VALUE(RIGHT(I185,3)),VALUE(RIGHT(I185,4)))</f>
        <v>84</v>
      </c>
    </row>
    <row r="186" spans="1:23" s="9" customFormat="1" ht="33.75" customHeight="1" outlineLevel="3" x14ac:dyDescent="0.2">
      <c r="A186" s="23"/>
      <c r="B186" s="55" t="s">
        <v>876</v>
      </c>
      <c r="C186" s="56"/>
      <c r="D186" s="56"/>
      <c r="E186" s="24">
        <f>SUBTOTAL(9,E189:E200)</f>
        <v>8</v>
      </c>
      <c r="F186" s="25"/>
      <c r="G186" s="25"/>
      <c r="H186" s="25"/>
      <c r="I186" s="26"/>
      <c r="J186" s="25"/>
      <c r="K186" s="25"/>
      <c r="L186" s="25"/>
      <c r="M186" s="25"/>
      <c r="N186" s="25"/>
      <c r="O186" s="27"/>
      <c r="P186" s="28"/>
      <c r="Q186" s="28"/>
      <c r="R186" s="28"/>
      <c r="S186" s="25"/>
      <c r="T186" s="28"/>
      <c r="U186" s="25"/>
      <c r="V186" s="37"/>
      <c r="W186" s="42"/>
    </row>
    <row r="187" spans="1:23" s="35" customFormat="1" ht="12.75" outlineLevel="1" x14ac:dyDescent="0.2">
      <c r="A187" s="34"/>
      <c r="B187" s="57" t="s">
        <v>559</v>
      </c>
      <c r="C187" s="58" t="s">
        <v>557</v>
      </c>
      <c r="D187" s="58"/>
      <c r="E187" s="19">
        <f>SUBTOTAL(9,E188:E197)</f>
        <v>7</v>
      </c>
      <c r="F187" s="20"/>
      <c r="G187" s="20"/>
      <c r="H187" s="20"/>
      <c r="I187" s="21"/>
      <c r="J187" s="20"/>
      <c r="K187" s="20"/>
      <c r="L187" s="20"/>
      <c r="M187" s="20"/>
      <c r="N187" s="20"/>
      <c r="O187" s="22"/>
      <c r="P187" s="22"/>
      <c r="Q187" s="22"/>
      <c r="R187" s="22"/>
      <c r="S187" s="20"/>
      <c r="T187" s="22"/>
      <c r="U187" s="20"/>
      <c r="V187" s="38"/>
      <c r="W187" s="43"/>
    </row>
    <row r="188" spans="1:23" s="35" customFormat="1" ht="12.75" outlineLevel="2" x14ac:dyDescent="0.2">
      <c r="A188" s="33"/>
      <c r="B188" s="59" t="s">
        <v>222</v>
      </c>
      <c r="C188" s="60"/>
      <c r="D188" s="60"/>
      <c r="E188" s="29">
        <f>SUBTOTAL(9,E189:E193)</f>
        <v>5</v>
      </c>
      <c r="F188" s="30"/>
      <c r="G188" s="30"/>
      <c r="H188" s="30"/>
      <c r="I188" s="31"/>
      <c r="J188" s="30"/>
      <c r="K188" s="30"/>
      <c r="L188" s="30"/>
      <c r="M188" s="30"/>
      <c r="N188" s="30"/>
      <c r="O188" s="32"/>
      <c r="P188" s="32"/>
      <c r="Q188" s="32"/>
      <c r="R188" s="32"/>
      <c r="S188" s="30"/>
      <c r="T188" s="32"/>
      <c r="U188" s="30"/>
      <c r="V188" s="39"/>
      <c r="W188" s="43"/>
    </row>
    <row r="189" spans="1:23" s="54" customFormat="1" ht="150.75" customHeight="1" x14ac:dyDescent="0.2">
      <c r="A189" s="45">
        <v>15</v>
      </c>
      <c r="B189" s="46" t="s">
        <v>876</v>
      </c>
      <c r="C189" s="46" t="s">
        <v>1245</v>
      </c>
      <c r="D189" s="46" t="s">
        <v>1244</v>
      </c>
      <c r="E189" s="47">
        <v>1</v>
      </c>
      <c r="F189" s="48">
        <v>400</v>
      </c>
      <c r="G189" s="49" t="s">
        <v>546</v>
      </c>
      <c r="H189" s="49" t="s">
        <v>417</v>
      </c>
      <c r="I189" s="50" t="s">
        <v>258</v>
      </c>
      <c r="J189" s="51" t="s">
        <v>259</v>
      </c>
      <c r="K189" s="51" t="s">
        <v>44</v>
      </c>
      <c r="L189" s="51" t="s">
        <v>189</v>
      </c>
      <c r="M189" s="51" t="s">
        <v>111</v>
      </c>
      <c r="N189" s="51" t="s">
        <v>191</v>
      </c>
      <c r="O189" s="52">
        <v>923287732.58000004</v>
      </c>
      <c r="P189" s="52">
        <v>0</v>
      </c>
      <c r="Q189" s="52">
        <v>0</v>
      </c>
      <c r="R189" s="52">
        <v>0</v>
      </c>
      <c r="S189" s="49" t="s">
        <v>1394</v>
      </c>
      <c r="T189" s="52">
        <v>923287732.58000004</v>
      </c>
      <c r="U189" s="51" t="s">
        <v>553</v>
      </c>
      <c r="V189" s="49" t="s">
        <v>1540</v>
      </c>
      <c r="W189" s="53">
        <f>IF(OR(LEFT(I189)="7",LEFT(I189,1)="8"),VALUE(RIGHT(I189,3)),VALUE(RIGHT(I189,4)))</f>
        <v>162</v>
      </c>
    </row>
    <row r="190" spans="1:23" s="54" customFormat="1" ht="207" customHeight="1" x14ac:dyDescent="0.2">
      <c r="A190" s="45">
        <v>15</v>
      </c>
      <c r="B190" s="46" t="s">
        <v>876</v>
      </c>
      <c r="C190" s="46" t="s">
        <v>1245</v>
      </c>
      <c r="D190" s="46" t="s">
        <v>1244</v>
      </c>
      <c r="E190" s="47">
        <v>1</v>
      </c>
      <c r="F190" s="48">
        <v>400</v>
      </c>
      <c r="G190" s="49" t="s">
        <v>546</v>
      </c>
      <c r="H190" s="49" t="s">
        <v>417</v>
      </c>
      <c r="I190" s="50" t="s">
        <v>255</v>
      </c>
      <c r="J190" s="51" t="s">
        <v>256</v>
      </c>
      <c r="K190" s="51" t="s">
        <v>257</v>
      </c>
      <c r="L190" s="51" t="s">
        <v>428</v>
      </c>
      <c r="M190" s="51" t="s">
        <v>895</v>
      </c>
      <c r="N190" s="51" t="s">
        <v>545</v>
      </c>
      <c r="O190" s="52">
        <v>1</v>
      </c>
      <c r="P190" s="52">
        <v>0</v>
      </c>
      <c r="Q190" s="52">
        <v>0</v>
      </c>
      <c r="R190" s="52">
        <v>0</v>
      </c>
      <c r="S190" s="49" t="s">
        <v>1392</v>
      </c>
      <c r="T190" s="52">
        <v>1</v>
      </c>
      <c r="U190" s="51" t="s">
        <v>553</v>
      </c>
      <c r="V190" s="49" t="s">
        <v>1393</v>
      </c>
      <c r="W190" s="53">
        <f>IF(OR(LEFT(I190)="7",LEFT(I190,1)="8"),VALUE(RIGHT(I190,3)),VALUE(RIGHT(I190,4)))</f>
        <v>161</v>
      </c>
    </row>
    <row r="191" spans="1:23" s="54" customFormat="1" ht="203.25" customHeight="1" x14ac:dyDescent="0.2">
      <c r="A191" s="45">
        <v>15</v>
      </c>
      <c r="B191" s="46" t="s">
        <v>876</v>
      </c>
      <c r="C191" s="46" t="s">
        <v>1245</v>
      </c>
      <c r="D191" s="46" t="s">
        <v>1244</v>
      </c>
      <c r="E191" s="47">
        <v>1</v>
      </c>
      <c r="F191" s="48">
        <v>512</v>
      </c>
      <c r="G191" s="49" t="s">
        <v>1251</v>
      </c>
      <c r="H191" s="49" t="s">
        <v>417</v>
      </c>
      <c r="I191" s="50">
        <v>20191551201611</v>
      </c>
      <c r="J191" s="51" t="s">
        <v>1252</v>
      </c>
      <c r="K191" s="51" t="s">
        <v>1253</v>
      </c>
      <c r="L191" s="51" t="s">
        <v>189</v>
      </c>
      <c r="M191" s="51" t="s">
        <v>317</v>
      </c>
      <c r="N191" s="51" t="s">
        <v>545</v>
      </c>
      <c r="O191" s="52">
        <v>10</v>
      </c>
      <c r="P191" s="52">
        <v>986441</v>
      </c>
      <c r="Q191" s="52">
        <v>0</v>
      </c>
      <c r="R191" s="52">
        <v>986451</v>
      </c>
      <c r="S191" s="49" t="s">
        <v>1541</v>
      </c>
      <c r="T191" s="52">
        <v>986660.38</v>
      </c>
      <c r="U191" s="51" t="s">
        <v>553</v>
      </c>
      <c r="V191" s="49" t="s">
        <v>1542</v>
      </c>
      <c r="W191" s="53">
        <f>IF(OR(LEFT(I191)="7",LEFT(I191,1)="8"),VALUE(RIGHT(I191,3)),VALUE(RIGHT(I191,4)))</f>
        <v>1611</v>
      </c>
    </row>
    <row r="192" spans="1:23" s="54" customFormat="1" ht="150.75" customHeight="1" x14ac:dyDescent="0.2">
      <c r="A192" s="45">
        <v>15</v>
      </c>
      <c r="B192" s="46" t="s">
        <v>876</v>
      </c>
      <c r="C192" s="46" t="s">
        <v>1245</v>
      </c>
      <c r="D192" s="46" t="s">
        <v>1244</v>
      </c>
      <c r="E192" s="47">
        <v>1</v>
      </c>
      <c r="F192" s="48" t="s">
        <v>936</v>
      </c>
      <c r="G192" s="49" t="s">
        <v>716</v>
      </c>
      <c r="H192" s="49" t="s">
        <v>716</v>
      </c>
      <c r="I192" s="50" t="s">
        <v>717</v>
      </c>
      <c r="J192" s="51" t="s">
        <v>718</v>
      </c>
      <c r="K192" s="51" t="s">
        <v>680</v>
      </c>
      <c r="L192" s="51" t="s">
        <v>575</v>
      </c>
      <c r="M192" s="51" t="s">
        <v>522</v>
      </c>
      <c r="N192" s="51" t="s">
        <v>656</v>
      </c>
      <c r="O192" s="52">
        <v>30619737.719999999</v>
      </c>
      <c r="P192" s="52">
        <v>8600083.2899999991</v>
      </c>
      <c r="Q192" s="52">
        <v>663104.75</v>
      </c>
      <c r="R192" s="52">
        <v>388090.02</v>
      </c>
      <c r="S192" s="49" t="s">
        <v>1331</v>
      </c>
      <c r="T192" s="52">
        <v>39494835.740000002</v>
      </c>
      <c r="U192" s="51" t="s">
        <v>553</v>
      </c>
      <c r="V192" s="49" t="s">
        <v>1321</v>
      </c>
      <c r="W192" s="53">
        <f>IF(OR(LEFT(I192)="7",LEFT(I192,1)="8"),VALUE(RIGHT(I192,3)),VALUE(RIGHT(I192,4)))</f>
        <v>416</v>
      </c>
    </row>
    <row r="193" spans="1:23" s="54" customFormat="1" ht="203.25" customHeight="1" x14ac:dyDescent="0.2">
      <c r="A193" s="45">
        <v>15</v>
      </c>
      <c r="B193" s="46" t="s">
        <v>876</v>
      </c>
      <c r="C193" s="46" t="s">
        <v>1245</v>
      </c>
      <c r="D193" s="46" t="s">
        <v>1244</v>
      </c>
      <c r="E193" s="47">
        <v>1</v>
      </c>
      <c r="F193" s="48" t="s">
        <v>504</v>
      </c>
      <c r="G193" s="49" t="s">
        <v>505</v>
      </c>
      <c r="H193" s="49" t="s">
        <v>564</v>
      </c>
      <c r="I193" s="50" t="s">
        <v>506</v>
      </c>
      <c r="J193" s="51" t="s">
        <v>507</v>
      </c>
      <c r="K193" s="51" t="s">
        <v>508</v>
      </c>
      <c r="L193" s="51" t="s">
        <v>575</v>
      </c>
      <c r="M193" s="51" t="s">
        <v>509</v>
      </c>
      <c r="N193" s="51" t="s">
        <v>540</v>
      </c>
      <c r="O193" s="52">
        <v>70516006.700000003</v>
      </c>
      <c r="P193" s="52">
        <v>0</v>
      </c>
      <c r="Q193" s="52">
        <v>0</v>
      </c>
      <c r="R193" s="52">
        <v>80094.98</v>
      </c>
      <c r="S193" s="49" t="s">
        <v>1543</v>
      </c>
      <c r="T193" s="52">
        <v>70427911.719999999</v>
      </c>
      <c r="U193" s="51" t="s">
        <v>553</v>
      </c>
      <c r="V193" s="49" t="s">
        <v>1254</v>
      </c>
      <c r="W193" s="53">
        <f>IF(OR(LEFT(I193)="7",LEFT(I193,1)="8"),VALUE(RIGHT(I193,3)),VALUE(RIGHT(I193,4)))</f>
        <v>755</v>
      </c>
    </row>
    <row r="194" spans="1:23" s="35" customFormat="1" ht="12.75" outlineLevel="1" x14ac:dyDescent="0.2">
      <c r="A194" s="34"/>
      <c r="B194" s="57" t="s">
        <v>559</v>
      </c>
      <c r="C194" s="58" t="s">
        <v>557</v>
      </c>
      <c r="D194" s="58"/>
      <c r="E194" s="19">
        <f>SUBTOTAL(9,E195:E197)</f>
        <v>2</v>
      </c>
      <c r="F194" s="20"/>
      <c r="G194" s="20"/>
      <c r="H194" s="20"/>
      <c r="I194" s="21"/>
      <c r="J194" s="20"/>
      <c r="K194" s="20"/>
      <c r="L194" s="20"/>
      <c r="M194" s="20"/>
      <c r="N194" s="20"/>
      <c r="O194" s="22"/>
      <c r="P194" s="22"/>
      <c r="Q194" s="22"/>
      <c r="R194" s="22"/>
      <c r="S194" s="20"/>
      <c r="T194" s="22"/>
      <c r="U194" s="20"/>
      <c r="V194" s="38"/>
      <c r="W194" s="43"/>
    </row>
    <row r="195" spans="1:23" s="35" customFormat="1" ht="12.75" outlineLevel="2" x14ac:dyDescent="0.2">
      <c r="A195" s="33"/>
      <c r="B195" s="59" t="s">
        <v>937</v>
      </c>
      <c r="C195" s="60"/>
      <c r="D195" s="60"/>
      <c r="E195" s="29">
        <f>SUBTOTAL(9,E196:E197)</f>
        <v>2</v>
      </c>
      <c r="F195" s="30"/>
      <c r="G195" s="30"/>
      <c r="H195" s="30"/>
      <c r="I195" s="31"/>
      <c r="J195" s="30"/>
      <c r="K195" s="30"/>
      <c r="L195" s="30"/>
      <c r="M195" s="30"/>
      <c r="N195" s="30"/>
      <c r="O195" s="32"/>
      <c r="P195" s="32"/>
      <c r="Q195" s="32"/>
      <c r="R195" s="32"/>
      <c r="S195" s="30"/>
      <c r="T195" s="32"/>
      <c r="U195" s="30"/>
      <c r="V195" s="39"/>
      <c r="W195" s="43"/>
    </row>
    <row r="196" spans="1:23" s="54" customFormat="1" ht="150.75" customHeight="1" x14ac:dyDescent="0.2">
      <c r="A196" s="45">
        <v>15</v>
      </c>
      <c r="B196" s="46" t="s">
        <v>876</v>
      </c>
      <c r="C196" s="46" t="s">
        <v>1245</v>
      </c>
      <c r="D196" s="46" t="s">
        <v>1248</v>
      </c>
      <c r="E196" s="47">
        <v>1</v>
      </c>
      <c r="F196" s="48">
        <v>513</v>
      </c>
      <c r="G196" s="49" t="s">
        <v>930</v>
      </c>
      <c r="H196" s="49" t="s">
        <v>526</v>
      </c>
      <c r="I196" s="50">
        <v>20042041001379</v>
      </c>
      <c r="J196" s="51" t="s">
        <v>207</v>
      </c>
      <c r="K196" s="51" t="s">
        <v>746</v>
      </c>
      <c r="L196" s="51" t="s">
        <v>189</v>
      </c>
      <c r="M196" s="51" t="s">
        <v>552</v>
      </c>
      <c r="N196" s="51" t="s">
        <v>545</v>
      </c>
      <c r="O196" s="52">
        <v>10804673.82</v>
      </c>
      <c r="P196" s="52">
        <v>0</v>
      </c>
      <c r="Q196" s="52">
        <v>206360.58</v>
      </c>
      <c r="R196" s="52">
        <v>1678721.52</v>
      </c>
      <c r="S196" s="49" t="s">
        <v>1309</v>
      </c>
      <c r="T196" s="52">
        <v>9332312.8800000008</v>
      </c>
      <c r="U196" s="51" t="s">
        <v>192</v>
      </c>
      <c r="V196" s="49" t="s">
        <v>1547</v>
      </c>
      <c r="W196" s="53">
        <f>IF(OR(LEFT(I196)="7",LEFT(I196,1)="8"),VALUE(RIGHT(I196,3)),VALUE(RIGHT(I196,4)))</f>
        <v>1379</v>
      </c>
    </row>
    <row r="197" spans="1:23" s="54" customFormat="1" ht="150.75" customHeight="1" x14ac:dyDescent="0.2">
      <c r="A197" s="45">
        <v>15</v>
      </c>
      <c r="B197" s="46" t="s">
        <v>876</v>
      </c>
      <c r="C197" s="46" t="s">
        <v>1245</v>
      </c>
      <c r="D197" s="46" t="s">
        <v>1248</v>
      </c>
      <c r="E197" s="47">
        <v>1</v>
      </c>
      <c r="F197" s="48">
        <v>513</v>
      </c>
      <c r="G197" s="49" t="s">
        <v>930</v>
      </c>
      <c r="H197" s="49" t="s">
        <v>309</v>
      </c>
      <c r="I197" s="50">
        <v>20042041001382</v>
      </c>
      <c r="J197" s="51" t="s">
        <v>87</v>
      </c>
      <c r="K197" s="51" t="s">
        <v>172</v>
      </c>
      <c r="L197" s="51" t="s">
        <v>189</v>
      </c>
      <c r="M197" s="51" t="s">
        <v>552</v>
      </c>
      <c r="N197" s="51" t="s">
        <v>545</v>
      </c>
      <c r="O197" s="52">
        <v>2180669.38</v>
      </c>
      <c r="P197" s="52">
        <v>0</v>
      </c>
      <c r="Q197" s="52">
        <v>44028.94</v>
      </c>
      <c r="R197" s="52">
        <v>65209.2</v>
      </c>
      <c r="S197" s="49" t="s">
        <v>1310</v>
      </c>
      <c r="T197" s="52">
        <v>2159489.12</v>
      </c>
      <c r="U197" s="51" t="s">
        <v>192</v>
      </c>
      <c r="V197" s="49" t="s">
        <v>1544</v>
      </c>
      <c r="W197" s="53">
        <f>IF(OR(LEFT(I197)="7",LEFT(I197,1)="8"),VALUE(RIGHT(I197,3)),VALUE(RIGHT(I197,4)))</f>
        <v>1382</v>
      </c>
    </row>
    <row r="198" spans="1:23" s="35" customFormat="1" ht="12.75" outlineLevel="1" x14ac:dyDescent="0.2">
      <c r="A198" s="34"/>
      <c r="B198" s="57" t="s">
        <v>50</v>
      </c>
      <c r="C198" s="58" t="s">
        <v>557</v>
      </c>
      <c r="D198" s="58"/>
      <c r="E198" s="19">
        <f>SUBTOTAL(9,E199:E200)</f>
        <v>1</v>
      </c>
      <c r="F198" s="20"/>
      <c r="G198" s="20"/>
      <c r="H198" s="20"/>
      <c r="I198" s="21"/>
      <c r="J198" s="20"/>
      <c r="K198" s="20"/>
      <c r="L198" s="20"/>
      <c r="M198" s="20"/>
      <c r="N198" s="20"/>
      <c r="O198" s="22"/>
      <c r="P198" s="22"/>
      <c r="Q198" s="22"/>
      <c r="R198" s="22"/>
      <c r="S198" s="20"/>
      <c r="T198" s="22"/>
      <c r="U198" s="20"/>
      <c r="V198" s="38"/>
      <c r="W198" s="43"/>
    </row>
    <row r="199" spans="1:23" s="35" customFormat="1" ht="12.75" outlineLevel="2" x14ac:dyDescent="0.2">
      <c r="A199" s="33"/>
      <c r="B199" s="59" t="s">
        <v>747</v>
      </c>
      <c r="C199" s="60"/>
      <c r="D199" s="60"/>
      <c r="E199" s="29">
        <f>SUBTOTAL(9,E200:E201)</f>
        <v>1</v>
      </c>
      <c r="F199" s="30"/>
      <c r="G199" s="30"/>
      <c r="H199" s="30"/>
      <c r="I199" s="31"/>
      <c r="J199" s="30"/>
      <c r="K199" s="30"/>
      <c r="L199" s="30"/>
      <c r="M199" s="30"/>
      <c r="N199" s="30"/>
      <c r="O199" s="32"/>
      <c r="P199" s="32"/>
      <c r="Q199" s="32"/>
      <c r="R199" s="32"/>
      <c r="S199" s="30"/>
      <c r="T199" s="32"/>
      <c r="U199" s="30"/>
      <c r="V199" s="39"/>
      <c r="W199" s="43"/>
    </row>
    <row r="200" spans="1:23" s="54" customFormat="1" ht="201.75" customHeight="1" x14ac:dyDescent="0.2">
      <c r="A200" s="45">
        <v>15</v>
      </c>
      <c r="B200" s="46" t="s">
        <v>876</v>
      </c>
      <c r="C200" s="46" t="s">
        <v>1250</v>
      </c>
      <c r="D200" s="46" t="s">
        <v>1244</v>
      </c>
      <c r="E200" s="47">
        <v>1</v>
      </c>
      <c r="F200" s="48">
        <v>410</v>
      </c>
      <c r="G200" s="49" t="s">
        <v>503</v>
      </c>
      <c r="H200" s="49" t="s">
        <v>503</v>
      </c>
      <c r="I200" s="50">
        <v>700015400038</v>
      </c>
      <c r="J200" s="51" t="s">
        <v>510</v>
      </c>
      <c r="K200" s="51" t="s">
        <v>379</v>
      </c>
      <c r="L200" s="51" t="s">
        <v>575</v>
      </c>
      <c r="M200" s="51" t="s">
        <v>337</v>
      </c>
      <c r="N200" s="51" t="s">
        <v>191</v>
      </c>
      <c r="O200" s="52">
        <v>112745613.92</v>
      </c>
      <c r="P200" s="52">
        <v>1255</v>
      </c>
      <c r="Q200" s="52">
        <v>255761.11</v>
      </c>
      <c r="R200" s="52">
        <v>1732086.79</v>
      </c>
      <c r="S200" s="49" t="s">
        <v>1545</v>
      </c>
      <c r="T200" s="52">
        <v>111270543.23999999</v>
      </c>
      <c r="U200" s="51" t="s">
        <v>192</v>
      </c>
      <c r="V200" s="49" t="s">
        <v>1546</v>
      </c>
      <c r="W200" s="53">
        <f>IF(OR(LEFT(I200)="7",LEFT(I200,1)="8"),VALUE(RIGHT(I200,3)),VALUE(RIGHT(I200,4)))</f>
        <v>38</v>
      </c>
    </row>
    <row r="201" spans="1:23" s="9" customFormat="1" ht="33.75" customHeight="1" outlineLevel="3" x14ac:dyDescent="0.2">
      <c r="A201" s="23"/>
      <c r="B201" s="55" t="s">
        <v>511</v>
      </c>
      <c r="C201" s="56"/>
      <c r="D201" s="56"/>
      <c r="E201" s="24">
        <f>SUBTOTAL(9,E204:E215)</f>
        <v>8</v>
      </c>
      <c r="F201" s="25"/>
      <c r="G201" s="25"/>
      <c r="H201" s="25"/>
      <c r="I201" s="26"/>
      <c r="J201" s="25"/>
      <c r="K201" s="25"/>
      <c r="L201" s="25"/>
      <c r="M201" s="25"/>
      <c r="N201" s="25"/>
      <c r="O201" s="27"/>
      <c r="P201" s="28"/>
      <c r="Q201" s="28"/>
      <c r="R201" s="28"/>
      <c r="S201" s="25"/>
      <c r="T201" s="28"/>
      <c r="U201" s="25"/>
      <c r="V201" s="37"/>
      <c r="W201" s="42"/>
    </row>
    <row r="202" spans="1:23" s="35" customFormat="1" ht="12.75" outlineLevel="1" x14ac:dyDescent="0.2">
      <c r="A202" s="34"/>
      <c r="B202" s="57" t="s">
        <v>559</v>
      </c>
      <c r="C202" s="58" t="s">
        <v>557</v>
      </c>
      <c r="D202" s="58"/>
      <c r="E202" s="19">
        <f>SUBTOTAL(9,E203:E209)</f>
        <v>5</v>
      </c>
      <c r="F202" s="20"/>
      <c r="G202" s="20"/>
      <c r="H202" s="20"/>
      <c r="I202" s="21"/>
      <c r="J202" s="20"/>
      <c r="K202" s="20"/>
      <c r="L202" s="20"/>
      <c r="M202" s="20"/>
      <c r="N202" s="20"/>
      <c r="O202" s="22"/>
      <c r="P202" s="22"/>
      <c r="Q202" s="22"/>
      <c r="R202" s="22"/>
      <c r="S202" s="20"/>
      <c r="T202" s="22"/>
      <c r="U202" s="20"/>
      <c r="V202" s="38"/>
      <c r="W202" s="43"/>
    </row>
    <row r="203" spans="1:23" s="35" customFormat="1" ht="12.75" outlineLevel="2" x14ac:dyDescent="0.2">
      <c r="A203" s="33"/>
      <c r="B203" s="59" t="s">
        <v>747</v>
      </c>
      <c r="C203" s="60"/>
      <c r="D203" s="60"/>
      <c r="E203" s="29">
        <f>SUBTOTAL(9,E204:E207)</f>
        <v>4</v>
      </c>
      <c r="F203" s="30"/>
      <c r="G203" s="30"/>
      <c r="H203" s="30"/>
      <c r="I203" s="31"/>
      <c r="J203" s="30"/>
      <c r="K203" s="30"/>
      <c r="L203" s="30"/>
      <c r="M203" s="30"/>
      <c r="N203" s="30"/>
      <c r="O203" s="32"/>
      <c r="P203" s="32"/>
      <c r="Q203" s="32"/>
      <c r="R203" s="32"/>
      <c r="S203" s="30"/>
      <c r="T203" s="32"/>
      <c r="U203" s="30"/>
      <c r="V203" s="39"/>
      <c r="W203" s="43"/>
    </row>
    <row r="204" spans="1:23" s="54" customFormat="1" ht="310.5" customHeight="1" x14ac:dyDescent="0.2">
      <c r="A204" s="45">
        <v>16</v>
      </c>
      <c r="B204" s="46" t="s">
        <v>511</v>
      </c>
      <c r="C204" s="46" t="s">
        <v>1245</v>
      </c>
      <c r="D204" s="46" t="s">
        <v>1244</v>
      </c>
      <c r="E204" s="47">
        <v>1</v>
      </c>
      <c r="F204" s="48">
        <v>400</v>
      </c>
      <c r="G204" s="49" t="s">
        <v>896</v>
      </c>
      <c r="H204" s="49" t="s">
        <v>417</v>
      </c>
      <c r="I204" s="50">
        <v>20121640001564</v>
      </c>
      <c r="J204" s="51" t="s">
        <v>897</v>
      </c>
      <c r="K204" s="51" t="s">
        <v>898</v>
      </c>
      <c r="L204" s="51" t="s">
        <v>189</v>
      </c>
      <c r="M204" s="51" t="s">
        <v>190</v>
      </c>
      <c r="N204" s="51" t="s">
        <v>545</v>
      </c>
      <c r="O204" s="52">
        <v>65121844.579999998</v>
      </c>
      <c r="P204" s="52">
        <v>0</v>
      </c>
      <c r="Q204" s="52">
        <v>138994</v>
      </c>
      <c r="R204" s="52">
        <v>110356629.38</v>
      </c>
      <c r="S204" s="49" t="s">
        <v>1548</v>
      </c>
      <c r="T204" s="52">
        <v>10.39</v>
      </c>
      <c r="U204" s="51" t="s">
        <v>553</v>
      </c>
      <c r="V204" s="49" t="s">
        <v>1549</v>
      </c>
      <c r="W204" s="53">
        <f>IF(OR(LEFT(I204)="7",LEFT(I204,1)="8"),VALUE(RIGHT(I204,3)),VALUE(RIGHT(I204,4)))</f>
        <v>1564</v>
      </c>
    </row>
    <row r="205" spans="1:23" s="54" customFormat="1" ht="357.75" customHeight="1" x14ac:dyDescent="0.2">
      <c r="A205" s="45">
        <v>16</v>
      </c>
      <c r="B205" s="46" t="s">
        <v>511</v>
      </c>
      <c r="C205" s="46" t="s">
        <v>1245</v>
      </c>
      <c r="D205" s="46" t="s">
        <v>1244</v>
      </c>
      <c r="E205" s="47">
        <v>1</v>
      </c>
      <c r="F205" s="48">
        <v>715</v>
      </c>
      <c r="G205" s="49" t="s">
        <v>985</v>
      </c>
      <c r="H205" s="49" t="s">
        <v>417</v>
      </c>
      <c r="I205" s="50" t="s">
        <v>554</v>
      </c>
      <c r="J205" s="51" t="s">
        <v>1008</v>
      </c>
      <c r="K205" s="51" t="s">
        <v>998</v>
      </c>
      <c r="L205" s="51" t="s">
        <v>189</v>
      </c>
      <c r="M205" s="51" t="s">
        <v>552</v>
      </c>
      <c r="N205" s="51" t="s">
        <v>191</v>
      </c>
      <c r="O205" s="52">
        <v>162359055.94</v>
      </c>
      <c r="P205" s="52">
        <v>1480090</v>
      </c>
      <c r="Q205" s="52">
        <v>1659424.9</v>
      </c>
      <c r="R205" s="52">
        <v>8508784.0899999999</v>
      </c>
      <c r="S205" s="49" t="s">
        <v>1550</v>
      </c>
      <c r="T205" s="52">
        <v>156989786.75</v>
      </c>
      <c r="U205" s="51" t="s">
        <v>192</v>
      </c>
      <c r="V205" s="49" t="s">
        <v>1551</v>
      </c>
      <c r="W205" s="53">
        <f>IF(OR(LEFT(I205)="7",LEFT(I205,1)="8"),VALUE(RIGHT(I205,3)),VALUE(RIGHT(I205,4)))</f>
        <v>48</v>
      </c>
    </row>
    <row r="206" spans="1:23" s="54" customFormat="1" ht="310.5" customHeight="1" x14ac:dyDescent="0.2">
      <c r="A206" s="45">
        <v>16</v>
      </c>
      <c r="B206" s="46" t="s">
        <v>511</v>
      </c>
      <c r="C206" s="46" t="s">
        <v>1245</v>
      </c>
      <c r="D206" s="46" t="s">
        <v>1244</v>
      </c>
      <c r="E206" s="47">
        <v>1</v>
      </c>
      <c r="F206" s="48" t="s">
        <v>1128</v>
      </c>
      <c r="G206" s="49" t="s">
        <v>1129</v>
      </c>
      <c r="H206" s="49" t="s">
        <v>511</v>
      </c>
      <c r="I206" s="50" t="s">
        <v>1130</v>
      </c>
      <c r="J206" s="51" t="s">
        <v>1191</v>
      </c>
      <c r="K206" s="51" t="s">
        <v>1131</v>
      </c>
      <c r="L206" s="51" t="s">
        <v>189</v>
      </c>
      <c r="M206" s="51" t="s">
        <v>317</v>
      </c>
      <c r="N206" s="51" t="s">
        <v>191</v>
      </c>
      <c r="O206" s="52">
        <v>217779275.53999999</v>
      </c>
      <c r="P206" s="52">
        <v>0</v>
      </c>
      <c r="Q206" s="52">
        <v>2110825.4500000002</v>
      </c>
      <c r="R206" s="52">
        <v>18384364.129999999</v>
      </c>
      <c r="S206" s="49" t="s">
        <v>1552</v>
      </c>
      <c r="T206" s="52">
        <v>201505736.86000001</v>
      </c>
      <c r="U206" s="51" t="s">
        <v>192</v>
      </c>
      <c r="V206" s="49" t="s">
        <v>1395</v>
      </c>
      <c r="W206" s="53">
        <f>IF(OR(LEFT(I206)="7",LEFT(I206,1)="8"),VALUE(RIGHT(I206,3)),VALUE(RIGHT(I206,4)))</f>
        <v>1597</v>
      </c>
    </row>
    <row r="207" spans="1:23" s="54" customFormat="1" ht="408.75" customHeight="1" x14ac:dyDescent="0.2">
      <c r="A207" s="45">
        <v>16</v>
      </c>
      <c r="B207" s="46" t="s">
        <v>511</v>
      </c>
      <c r="C207" s="46" t="s">
        <v>1245</v>
      </c>
      <c r="D207" s="46" t="s">
        <v>1244</v>
      </c>
      <c r="E207" s="47">
        <v>1</v>
      </c>
      <c r="F207" s="48" t="s">
        <v>855</v>
      </c>
      <c r="G207" s="49" t="s">
        <v>856</v>
      </c>
      <c r="H207" s="49" t="s">
        <v>856</v>
      </c>
      <c r="I207" s="50" t="s">
        <v>857</v>
      </c>
      <c r="J207" s="51" t="s">
        <v>858</v>
      </c>
      <c r="K207" s="51" t="s">
        <v>859</v>
      </c>
      <c r="L207" s="51" t="s">
        <v>575</v>
      </c>
      <c r="M207" s="51" t="s">
        <v>203</v>
      </c>
      <c r="N207" s="51" t="s">
        <v>191</v>
      </c>
      <c r="O207" s="52">
        <v>1603103.84</v>
      </c>
      <c r="P207" s="52">
        <v>255902.28</v>
      </c>
      <c r="Q207" s="52">
        <v>3103.56</v>
      </c>
      <c r="R207" s="52">
        <v>1381141.52</v>
      </c>
      <c r="S207" s="49" t="s">
        <v>1553</v>
      </c>
      <c r="T207" s="52">
        <v>480968.16</v>
      </c>
      <c r="U207" s="51" t="s">
        <v>192</v>
      </c>
      <c r="V207" s="49" t="s">
        <v>1554</v>
      </c>
      <c r="W207" s="53">
        <f>IF(OR(LEFT(I207)="7",LEFT(I207,1)="8"),VALUE(RIGHT(I207,3)),VALUE(RIGHT(I207,4)))</f>
        <v>1554</v>
      </c>
    </row>
    <row r="208" spans="1:23" s="35" customFormat="1" ht="12.75" outlineLevel="2" x14ac:dyDescent="0.2">
      <c r="A208" s="33"/>
      <c r="B208" s="59" t="s">
        <v>223</v>
      </c>
      <c r="C208" s="60"/>
      <c r="D208" s="60"/>
      <c r="E208" s="29">
        <f>SUBTOTAL(9,E209)</f>
        <v>1</v>
      </c>
      <c r="F208" s="30"/>
      <c r="G208" s="30"/>
      <c r="H208" s="30"/>
      <c r="I208" s="31"/>
      <c r="J208" s="30"/>
      <c r="K208" s="30"/>
      <c r="L208" s="30"/>
      <c r="M208" s="30"/>
      <c r="N208" s="30"/>
      <c r="O208" s="32"/>
      <c r="P208" s="32"/>
      <c r="Q208" s="32"/>
      <c r="R208" s="32"/>
      <c r="S208" s="30"/>
      <c r="T208" s="32"/>
      <c r="U208" s="30"/>
      <c r="V208" s="39"/>
      <c r="W208" s="43"/>
    </row>
    <row r="209" spans="1:23" s="54" customFormat="1" ht="213" customHeight="1" x14ac:dyDescent="0.2">
      <c r="A209" s="45">
        <v>16</v>
      </c>
      <c r="B209" s="46" t="s">
        <v>511</v>
      </c>
      <c r="C209" s="46" t="s">
        <v>1245</v>
      </c>
      <c r="D209" s="46" t="s">
        <v>1248</v>
      </c>
      <c r="E209" s="47">
        <v>1</v>
      </c>
      <c r="F209" s="48" t="s">
        <v>340</v>
      </c>
      <c r="G209" s="49" t="s">
        <v>431</v>
      </c>
      <c r="H209" s="49" t="s">
        <v>658</v>
      </c>
      <c r="I209" s="50" t="s">
        <v>659</v>
      </c>
      <c r="J209" s="51" t="s">
        <v>744</v>
      </c>
      <c r="K209" s="51" t="s">
        <v>873</v>
      </c>
      <c r="L209" s="51" t="s">
        <v>189</v>
      </c>
      <c r="M209" s="51" t="s">
        <v>552</v>
      </c>
      <c r="N209" s="51" t="s">
        <v>540</v>
      </c>
      <c r="O209" s="52">
        <v>7616837813.4899998</v>
      </c>
      <c r="P209" s="52">
        <v>77029.570000000007</v>
      </c>
      <c r="Q209" s="52">
        <v>66127453.960000001</v>
      </c>
      <c r="R209" s="52">
        <v>2061252417.8800001</v>
      </c>
      <c r="S209" s="49" t="s">
        <v>1555</v>
      </c>
      <c r="T209" s="52">
        <v>5621789879.1400003</v>
      </c>
      <c r="U209" s="51" t="s">
        <v>192</v>
      </c>
      <c r="V209" s="49" t="s">
        <v>1396</v>
      </c>
      <c r="W209" s="53">
        <f>IF(OR(LEFT(I209)="7",LEFT(I209,1)="8"),VALUE(RIGHT(I209,3)),VALUE(RIGHT(I209,4)))</f>
        <v>68</v>
      </c>
    </row>
    <row r="210" spans="1:23" s="35" customFormat="1" ht="12.75" outlineLevel="2" x14ac:dyDescent="0.2">
      <c r="A210" s="33"/>
      <c r="B210" s="59" t="s">
        <v>8</v>
      </c>
      <c r="C210" s="60"/>
      <c r="D210" s="60"/>
      <c r="E210" s="29">
        <f>SUBTOTAL(9,E211:E212)</f>
        <v>2</v>
      </c>
      <c r="F210" s="30"/>
      <c r="G210" s="30"/>
      <c r="H210" s="30"/>
      <c r="I210" s="31"/>
      <c r="J210" s="30"/>
      <c r="K210" s="30"/>
      <c r="L210" s="30"/>
      <c r="M210" s="30"/>
      <c r="N210" s="30"/>
      <c r="O210" s="32"/>
      <c r="P210" s="32"/>
      <c r="Q210" s="32"/>
      <c r="R210" s="32"/>
      <c r="S210" s="30"/>
      <c r="T210" s="32"/>
      <c r="U210" s="30"/>
      <c r="V210" s="39"/>
      <c r="W210" s="43"/>
    </row>
    <row r="211" spans="1:23" s="54" customFormat="1" ht="344.25" customHeight="1" x14ac:dyDescent="0.2">
      <c r="A211" s="45">
        <v>16</v>
      </c>
      <c r="B211" s="46" t="s">
        <v>511</v>
      </c>
      <c r="C211" s="46" t="s">
        <v>1245</v>
      </c>
      <c r="D211" s="46" t="s">
        <v>1249</v>
      </c>
      <c r="E211" s="47">
        <v>1</v>
      </c>
      <c r="F211" s="48">
        <v>100</v>
      </c>
      <c r="G211" s="49" t="s">
        <v>765</v>
      </c>
      <c r="H211" s="49" t="s">
        <v>780</v>
      </c>
      <c r="I211" s="50" t="s">
        <v>662</v>
      </c>
      <c r="J211" s="51" t="s">
        <v>663</v>
      </c>
      <c r="K211" s="51" t="s">
        <v>394</v>
      </c>
      <c r="L211" s="51" t="s">
        <v>189</v>
      </c>
      <c r="M211" s="51" t="s">
        <v>190</v>
      </c>
      <c r="N211" s="51" t="s">
        <v>191</v>
      </c>
      <c r="O211" s="52">
        <v>-92953211.049999997</v>
      </c>
      <c r="P211" s="52">
        <v>41711517.359999999</v>
      </c>
      <c r="Q211" s="52">
        <v>1270207.06</v>
      </c>
      <c r="R211" s="52">
        <v>94658822.819999993</v>
      </c>
      <c r="S211" s="49" t="s">
        <v>1264</v>
      </c>
      <c r="T211" s="52">
        <v>-144630309.44999999</v>
      </c>
      <c r="U211" s="51" t="s">
        <v>192</v>
      </c>
      <c r="V211" s="49" t="s">
        <v>1556</v>
      </c>
      <c r="W211" s="53">
        <f>IF(OR(LEFT(I211)="7",LEFT(I211,1)="8"),VALUE(RIGHT(I211,3)),VALUE(RIGHT(I211,4)))</f>
        <v>144</v>
      </c>
    </row>
    <row r="212" spans="1:23" s="54" customFormat="1" ht="338.25" customHeight="1" x14ac:dyDescent="0.2">
      <c r="A212" s="45">
        <v>16</v>
      </c>
      <c r="B212" s="46" t="s">
        <v>511</v>
      </c>
      <c r="C212" s="46" t="s">
        <v>1245</v>
      </c>
      <c r="D212" s="46" t="s">
        <v>1249</v>
      </c>
      <c r="E212" s="47">
        <v>1</v>
      </c>
      <c r="F212" s="48" t="s">
        <v>766</v>
      </c>
      <c r="G212" s="49" t="s">
        <v>767</v>
      </c>
      <c r="H212" s="49" t="s">
        <v>489</v>
      </c>
      <c r="I212" s="50">
        <v>20061651101444</v>
      </c>
      <c r="J212" s="51" t="s">
        <v>310</v>
      </c>
      <c r="K212" s="51" t="s">
        <v>808</v>
      </c>
      <c r="L212" s="51" t="s">
        <v>428</v>
      </c>
      <c r="M212" s="51" t="s">
        <v>899</v>
      </c>
      <c r="N212" s="51" t="s">
        <v>545</v>
      </c>
      <c r="O212" s="52">
        <v>516024.43</v>
      </c>
      <c r="P212" s="52">
        <v>0</v>
      </c>
      <c r="Q212" s="52">
        <v>3014.45</v>
      </c>
      <c r="R212" s="52">
        <v>0</v>
      </c>
      <c r="S212" s="49" t="s">
        <v>1397</v>
      </c>
      <c r="T212" s="52">
        <v>519038.88</v>
      </c>
      <c r="U212" s="51" t="s">
        <v>192</v>
      </c>
      <c r="V212" s="49" t="s">
        <v>1557</v>
      </c>
      <c r="W212" s="53">
        <f>IF(OR(LEFT(I212)="7",LEFT(I212,1)="8"),VALUE(RIGHT(I212,3)),VALUE(RIGHT(I212,4)))</f>
        <v>1444</v>
      </c>
    </row>
    <row r="213" spans="1:23" s="35" customFormat="1" ht="12.75" outlineLevel="1" x14ac:dyDescent="0.2">
      <c r="A213" s="34"/>
      <c r="B213" s="57" t="s">
        <v>224</v>
      </c>
      <c r="C213" s="58"/>
      <c r="D213" s="58"/>
      <c r="E213" s="19">
        <f>SUBTOTAL(9,E215:E215)</f>
        <v>1</v>
      </c>
      <c r="F213" s="20"/>
      <c r="G213" s="20"/>
      <c r="H213" s="20"/>
      <c r="I213" s="21"/>
      <c r="J213" s="20"/>
      <c r="K213" s="20"/>
      <c r="L213" s="20"/>
      <c r="M213" s="20"/>
      <c r="N213" s="20"/>
      <c r="O213" s="22"/>
      <c r="P213" s="22"/>
      <c r="Q213" s="22"/>
      <c r="R213" s="22"/>
      <c r="S213" s="20"/>
      <c r="T213" s="22"/>
      <c r="U213" s="20"/>
      <c r="V213" s="38"/>
      <c r="W213" s="43"/>
    </row>
    <row r="214" spans="1:23" s="35" customFormat="1" ht="12.75" outlineLevel="2" x14ac:dyDescent="0.2">
      <c r="A214" s="33"/>
      <c r="B214" s="59" t="s">
        <v>222</v>
      </c>
      <c r="C214" s="60"/>
      <c r="D214" s="60"/>
      <c r="E214" s="29">
        <f>SUBTOTAL(9,E215:E215)</f>
        <v>1</v>
      </c>
      <c r="F214" s="30"/>
      <c r="G214" s="30"/>
      <c r="H214" s="30"/>
      <c r="I214" s="31"/>
      <c r="J214" s="30"/>
      <c r="K214" s="30"/>
      <c r="L214" s="30"/>
      <c r="M214" s="30"/>
      <c r="N214" s="30"/>
      <c r="O214" s="32"/>
      <c r="P214" s="32"/>
      <c r="Q214" s="32"/>
      <c r="R214" s="32"/>
      <c r="S214" s="30"/>
      <c r="T214" s="32"/>
      <c r="U214" s="30"/>
      <c r="V214" s="39"/>
      <c r="W214" s="43"/>
    </row>
    <row r="215" spans="1:23" s="54" customFormat="1" ht="229.5" customHeight="1" x14ac:dyDescent="0.2">
      <c r="A215" s="45">
        <v>16</v>
      </c>
      <c r="B215" s="46" t="s">
        <v>511</v>
      </c>
      <c r="C215" s="46" t="s">
        <v>1247</v>
      </c>
      <c r="D215" s="46" t="s">
        <v>1244</v>
      </c>
      <c r="E215" s="47">
        <v>1</v>
      </c>
      <c r="F215" s="48" t="s">
        <v>340</v>
      </c>
      <c r="G215" s="49" t="s">
        <v>431</v>
      </c>
      <c r="H215" s="49" t="s">
        <v>431</v>
      </c>
      <c r="I215" s="50" t="s">
        <v>1043</v>
      </c>
      <c r="J215" s="51" t="s">
        <v>1044</v>
      </c>
      <c r="K215" s="51" t="s">
        <v>1045</v>
      </c>
      <c r="L215" s="51" t="s">
        <v>189</v>
      </c>
      <c r="M215" s="51" t="s">
        <v>317</v>
      </c>
      <c r="N215" s="51" t="s">
        <v>540</v>
      </c>
      <c r="O215" s="52">
        <v>27183957.66</v>
      </c>
      <c r="P215" s="52">
        <v>115000000</v>
      </c>
      <c r="Q215" s="52">
        <v>89577.91</v>
      </c>
      <c r="R215" s="52">
        <v>856055959.26999998</v>
      </c>
      <c r="S215" s="49" t="s">
        <v>1398</v>
      </c>
      <c r="T215" s="52">
        <v>-713782423.70000005</v>
      </c>
      <c r="U215" s="51" t="s">
        <v>192</v>
      </c>
      <c r="V215" s="49" t="s">
        <v>1558</v>
      </c>
      <c r="W215" s="53">
        <f>IF(OR(LEFT(I215)="7",LEFT(I215,1)="8"),VALUE(RIGHT(I215,3)),VALUE(RIGHT(I215,4)))</f>
        <v>1512</v>
      </c>
    </row>
    <row r="216" spans="1:23" s="9" customFormat="1" ht="34.5" customHeight="1" outlineLevel="3" x14ac:dyDescent="0.2">
      <c r="A216" s="23"/>
      <c r="B216" s="55" t="s">
        <v>220</v>
      </c>
      <c r="C216" s="56"/>
      <c r="D216" s="56"/>
      <c r="E216" s="24">
        <f>SUBTOTAL(9,E217:E219)</f>
        <v>1</v>
      </c>
      <c r="F216" s="25"/>
      <c r="G216" s="25"/>
      <c r="H216" s="25"/>
      <c r="I216" s="26"/>
      <c r="J216" s="25"/>
      <c r="K216" s="25"/>
      <c r="L216" s="25"/>
      <c r="M216" s="25"/>
      <c r="N216" s="25"/>
      <c r="O216" s="27"/>
      <c r="P216" s="28"/>
      <c r="Q216" s="28"/>
      <c r="R216" s="28"/>
      <c r="S216" s="25"/>
      <c r="T216" s="28"/>
      <c r="U216" s="25"/>
      <c r="V216" s="37"/>
      <c r="W216" s="42"/>
    </row>
    <row r="217" spans="1:23" s="35" customFormat="1" ht="12.75" outlineLevel="1" x14ac:dyDescent="0.2">
      <c r="A217" s="34"/>
      <c r="B217" s="57" t="s">
        <v>224</v>
      </c>
      <c r="C217" s="58"/>
      <c r="D217" s="58"/>
      <c r="E217" s="19">
        <f>SUBTOTAL(9,E219:E219)</f>
        <v>1</v>
      </c>
      <c r="F217" s="20"/>
      <c r="G217" s="20"/>
      <c r="H217" s="20"/>
      <c r="I217" s="21"/>
      <c r="J217" s="20"/>
      <c r="K217" s="20"/>
      <c r="L217" s="20"/>
      <c r="M217" s="20"/>
      <c r="N217" s="20"/>
      <c r="O217" s="22"/>
      <c r="P217" s="22"/>
      <c r="Q217" s="22"/>
      <c r="R217" s="22"/>
      <c r="S217" s="20"/>
      <c r="T217" s="22"/>
      <c r="U217" s="20"/>
      <c r="V217" s="38"/>
      <c r="W217" s="43"/>
    </row>
    <row r="218" spans="1:23" s="35" customFormat="1" ht="12.75" outlineLevel="2" x14ac:dyDescent="0.2">
      <c r="A218" s="33"/>
      <c r="B218" s="59" t="s">
        <v>222</v>
      </c>
      <c r="C218" s="60"/>
      <c r="D218" s="60"/>
      <c r="E218" s="29">
        <f>SUBTOTAL(9,E219:E219)</f>
        <v>1</v>
      </c>
      <c r="F218" s="30"/>
      <c r="G218" s="30"/>
      <c r="H218" s="30"/>
      <c r="I218" s="31"/>
      <c r="J218" s="30"/>
      <c r="K218" s="30"/>
      <c r="L218" s="30"/>
      <c r="M218" s="30"/>
      <c r="N218" s="30"/>
      <c r="O218" s="32"/>
      <c r="P218" s="32"/>
      <c r="Q218" s="32"/>
      <c r="R218" s="32"/>
      <c r="S218" s="30"/>
      <c r="T218" s="32"/>
      <c r="U218" s="30"/>
      <c r="V218" s="39"/>
      <c r="W218" s="43"/>
    </row>
    <row r="219" spans="1:23" s="54" customFormat="1" ht="237" customHeight="1" x14ac:dyDescent="0.2">
      <c r="A219" s="45">
        <v>17</v>
      </c>
      <c r="B219" s="46" t="s">
        <v>220</v>
      </c>
      <c r="C219" s="46" t="s">
        <v>1247</v>
      </c>
      <c r="D219" s="46" t="s">
        <v>1244</v>
      </c>
      <c r="E219" s="47">
        <v>1</v>
      </c>
      <c r="F219" s="48" t="s">
        <v>221</v>
      </c>
      <c r="G219" s="49" t="s">
        <v>227</v>
      </c>
      <c r="H219" s="49" t="s">
        <v>227</v>
      </c>
      <c r="I219" s="50" t="s">
        <v>228</v>
      </c>
      <c r="J219" s="51" t="s">
        <v>229</v>
      </c>
      <c r="K219" s="51" t="s">
        <v>195</v>
      </c>
      <c r="L219" s="51" t="s">
        <v>575</v>
      </c>
      <c r="M219" s="51" t="s">
        <v>427</v>
      </c>
      <c r="N219" s="51" t="s">
        <v>656</v>
      </c>
      <c r="O219" s="52">
        <v>543766.02</v>
      </c>
      <c r="P219" s="52">
        <v>547771.66</v>
      </c>
      <c r="Q219" s="52">
        <v>13025.79</v>
      </c>
      <c r="R219" s="52">
        <v>689.48</v>
      </c>
      <c r="S219" s="49" t="s">
        <v>1559</v>
      </c>
      <c r="T219" s="52">
        <v>1103873.99</v>
      </c>
      <c r="U219" s="51" t="s">
        <v>192</v>
      </c>
      <c r="V219" s="49" t="s">
        <v>1560</v>
      </c>
      <c r="W219" s="53">
        <f>IF(OR(LEFT(I219)="7",LEFT(I219,1)="8"),VALUE(RIGHT(I219,3)),VALUE(RIGHT(I219,4)))</f>
        <v>1298</v>
      </c>
    </row>
    <row r="220" spans="1:23" s="9" customFormat="1" ht="27.75" customHeight="1" outlineLevel="3" x14ac:dyDescent="0.2">
      <c r="A220" s="23"/>
      <c r="B220" s="55" t="s">
        <v>230</v>
      </c>
      <c r="C220" s="56"/>
      <c r="D220" s="56"/>
      <c r="E220" s="24">
        <f>SUBTOTAL(9,E223:E232)</f>
        <v>10</v>
      </c>
      <c r="F220" s="25"/>
      <c r="G220" s="25"/>
      <c r="H220" s="25"/>
      <c r="I220" s="26"/>
      <c r="J220" s="25"/>
      <c r="K220" s="25"/>
      <c r="L220" s="25"/>
      <c r="M220" s="25"/>
      <c r="N220" s="25"/>
      <c r="O220" s="27"/>
      <c r="P220" s="28"/>
      <c r="Q220" s="28"/>
      <c r="R220" s="28"/>
      <c r="S220" s="25"/>
      <c r="T220" s="28"/>
      <c r="U220" s="25"/>
      <c r="V220" s="37"/>
      <c r="W220" s="42"/>
    </row>
    <row r="221" spans="1:23" s="35" customFormat="1" ht="12.75" outlineLevel="1" x14ac:dyDescent="0.2">
      <c r="A221" s="34"/>
      <c r="B221" s="57" t="s">
        <v>559</v>
      </c>
      <c r="C221" s="58" t="s">
        <v>557</v>
      </c>
      <c r="D221" s="58"/>
      <c r="E221" s="19">
        <f>SUBTOTAL(9,E223:E232)</f>
        <v>10</v>
      </c>
      <c r="F221" s="20"/>
      <c r="G221" s="20"/>
      <c r="H221" s="20"/>
      <c r="I221" s="21"/>
      <c r="J221" s="20"/>
      <c r="K221" s="20"/>
      <c r="L221" s="20"/>
      <c r="M221" s="20"/>
      <c r="N221" s="20"/>
      <c r="O221" s="22"/>
      <c r="P221" s="22"/>
      <c r="Q221" s="22"/>
      <c r="R221" s="22"/>
      <c r="S221" s="20"/>
      <c r="T221" s="22"/>
      <c r="U221" s="20"/>
      <c r="V221" s="38"/>
      <c r="W221" s="43"/>
    </row>
    <row r="222" spans="1:23" s="35" customFormat="1" ht="12.75" outlineLevel="2" x14ac:dyDescent="0.2">
      <c r="A222" s="33"/>
      <c r="B222" s="59" t="s">
        <v>222</v>
      </c>
      <c r="C222" s="60"/>
      <c r="D222" s="60"/>
      <c r="E222" s="29">
        <f>SUBTOTAL(9,E223:E232)</f>
        <v>10</v>
      </c>
      <c r="F222" s="30"/>
      <c r="G222" s="30"/>
      <c r="H222" s="30"/>
      <c r="I222" s="31"/>
      <c r="J222" s="30"/>
      <c r="K222" s="30"/>
      <c r="L222" s="30"/>
      <c r="M222" s="30"/>
      <c r="N222" s="30"/>
      <c r="O222" s="32"/>
      <c r="P222" s="32"/>
      <c r="Q222" s="32"/>
      <c r="R222" s="32"/>
      <c r="S222" s="30"/>
      <c r="T222" s="32"/>
      <c r="U222" s="30"/>
      <c r="V222" s="39"/>
      <c r="W222" s="43"/>
    </row>
    <row r="223" spans="1:23" s="54" customFormat="1" ht="363" customHeight="1" x14ac:dyDescent="0.2">
      <c r="A223" s="45">
        <v>18</v>
      </c>
      <c r="B223" s="46" t="s">
        <v>230</v>
      </c>
      <c r="C223" s="46" t="s">
        <v>1245</v>
      </c>
      <c r="D223" s="46" t="s">
        <v>1244</v>
      </c>
      <c r="E223" s="47">
        <v>1</v>
      </c>
      <c r="F223" s="48">
        <v>211</v>
      </c>
      <c r="G223" s="49" t="s">
        <v>1094</v>
      </c>
      <c r="H223" s="49" t="s">
        <v>417</v>
      </c>
      <c r="I223" s="50">
        <v>20101821101520</v>
      </c>
      <c r="J223" s="51" t="s">
        <v>764</v>
      </c>
      <c r="K223" s="51" t="s">
        <v>763</v>
      </c>
      <c r="L223" s="51" t="s">
        <v>189</v>
      </c>
      <c r="M223" s="51" t="s">
        <v>552</v>
      </c>
      <c r="N223" s="51" t="s">
        <v>191</v>
      </c>
      <c r="O223" s="52">
        <v>1336562636.8099999</v>
      </c>
      <c r="P223" s="52">
        <v>260565712.34999999</v>
      </c>
      <c r="Q223" s="52">
        <v>27339604.780000001</v>
      </c>
      <c r="R223" s="52">
        <v>227028897.16999999</v>
      </c>
      <c r="S223" s="49" t="s">
        <v>1561</v>
      </c>
      <c r="T223" s="52">
        <v>1397439056.77</v>
      </c>
      <c r="U223" s="51" t="s">
        <v>553</v>
      </c>
      <c r="V223" s="49" t="s">
        <v>1562</v>
      </c>
      <c r="W223" s="53">
        <f t="shared" ref="W223:W232" si="7">IF(OR(LEFT(I223)="7",LEFT(I223,1)="8"),VALUE(RIGHT(I223,3)),VALUE(RIGHT(I223,4)))</f>
        <v>1520</v>
      </c>
    </row>
    <row r="224" spans="1:23" s="54" customFormat="1" ht="246.75" customHeight="1" x14ac:dyDescent="0.2">
      <c r="A224" s="45">
        <v>18</v>
      </c>
      <c r="B224" s="46" t="s">
        <v>230</v>
      </c>
      <c r="C224" s="46" t="s">
        <v>1245</v>
      </c>
      <c r="D224" s="46" t="s">
        <v>1244</v>
      </c>
      <c r="E224" s="47">
        <v>1</v>
      </c>
      <c r="F224" s="48">
        <v>314</v>
      </c>
      <c r="G224" s="49" t="s">
        <v>1054</v>
      </c>
      <c r="H224" s="49" t="s">
        <v>417</v>
      </c>
      <c r="I224" s="50">
        <v>20141831401582</v>
      </c>
      <c r="J224" s="51" t="s">
        <v>986</v>
      </c>
      <c r="K224" s="51" t="s">
        <v>987</v>
      </c>
      <c r="L224" s="51" t="s">
        <v>189</v>
      </c>
      <c r="M224" s="51" t="s">
        <v>552</v>
      </c>
      <c r="N224" s="51" t="s">
        <v>191</v>
      </c>
      <c r="O224" s="52">
        <v>2954357031.25</v>
      </c>
      <c r="P224" s="52">
        <v>1223797150.4400001</v>
      </c>
      <c r="Q224" s="52">
        <v>58942927.850000001</v>
      </c>
      <c r="R224" s="52">
        <v>2030210162.6500001</v>
      </c>
      <c r="S224" s="49" t="s">
        <v>1563</v>
      </c>
      <c r="T224" s="52">
        <v>2206886946.8899999</v>
      </c>
      <c r="U224" s="51" t="s">
        <v>553</v>
      </c>
      <c r="V224" s="49" t="s">
        <v>1322</v>
      </c>
      <c r="W224" s="53">
        <f t="shared" si="7"/>
        <v>1582</v>
      </c>
    </row>
    <row r="225" spans="1:23" s="54" customFormat="1" ht="363" customHeight="1" x14ac:dyDescent="0.2">
      <c r="A225" s="45">
        <v>18</v>
      </c>
      <c r="B225" s="46" t="s">
        <v>230</v>
      </c>
      <c r="C225" s="46" t="s">
        <v>1245</v>
      </c>
      <c r="D225" s="46" t="s">
        <v>1244</v>
      </c>
      <c r="E225" s="47">
        <v>1</v>
      </c>
      <c r="F225" s="48" t="s">
        <v>231</v>
      </c>
      <c r="G225" s="49" t="s">
        <v>232</v>
      </c>
      <c r="H225" s="49" t="s">
        <v>232</v>
      </c>
      <c r="I225" s="50" t="s">
        <v>233</v>
      </c>
      <c r="J225" s="51" t="s">
        <v>176</v>
      </c>
      <c r="K225" s="51" t="s">
        <v>999</v>
      </c>
      <c r="L225" s="51" t="s">
        <v>428</v>
      </c>
      <c r="M225" s="51" t="s">
        <v>234</v>
      </c>
      <c r="N225" s="51" t="s">
        <v>191</v>
      </c>
      <c r="O225" s="52">
        <v>0</v>
      </c>
      <c r="P225" s="52">
        <v>0</v>
      </c>
      <c r="Q225" s="52">
        <v>0</v>
      </c>
      <c r="R225" s="52">
        <v>0</v>
      </c>
      <c r="S225" s="49" t="s">
        <v>1399</v>
      </c>
      <c r="T225" s="52">
        <v>0</v>
      </c>
      <c r="U225" s="51" t="s">
        <v>553</v>
      </c>
      <c r="V225" s="49" t="s">
        <v>825</v>
      </c>
      <c r="W225" s="53">
        <f t="shared" si="7"/>
        <v>1236</v>
      </c>
    </row>
    <row r="226" spans="1:23" s="54" customFormat="1" ht="183" customHeight="1" x14ac:dyDescent="0.2">
      <c r="A226" s="45">
        <v>18</v>
      </c>
      <c r="B226" s="46" t="s">
        <v>230</v>
      </c>
      <c r="C226" s="46" t="s">
        <v>1245</v>
      </c>
      <c r="D226" s="46" t="s">
        <v>1244</v>
      </c>
      <c r="E226" s="47">
        <v>1</v>
      </c>
      <c r="F226" s="48" t="s">
        <v>231</v>
      </c>
      <c r="G226" s="49" t="s">
        <v>232</v>
      </c>
      <c r="H226" s="49" t="s">
        <v>232</v>
      </c>
      <c r="I226" s="50" t="s">
        <v>134</v>
      </c>
      <c r="J226" s="51" t="s">
        <v>442</v>
      </c>
      <c r="K226" s="51" t="s">
        <v>133</v>
      </c>
      <c r="L226" s="51" t="s">
        <v>575</v>
      </c>
      <c r="M226" s="51" t="s">
        <v>132</v>
      </c>
      <c r="N226" s="51" t="s">
        <v>282</v>
      </c>
      <c r="O226" s="52">
        <v>3604137.94</v>
      </c>
      <c r="P226" s="52">
        <v>50000</v>
      </c>
      <c r="Q226" s="52">
        <v>6960.36</v>
      </c>
      <c r="R226" s="52">
        <v>3648714.83</v>
      </c>
      <c r="S226" s="49" t="s">
        <v>1215</v>
      </c>
      <c r="T226" s="52">
        <v>12383.47</v>
      </c>
      <c r="U226" s="51" t="s">
        <v>553</v>
      </c>
      <c r="V226" s="49" t="s">
        <v>826</v>
      </c>
      <c r="W226" s="53">
        <f t="shared" si="7"/>
        <v>1453</v>
      </c>
    </row>
    <row r="227" spans="1:23" s="54" customFormat="1" ht="150.75" customHeight="1" x14ac:dyDescent="0.2">
      <c r="A227" s="45">
        <v>18</v>
      </c>
      <c r="B227" s="46" t="s">
        <v>230</v>
      </c>
      <c r="C227" s="46" t="s">
        <v>1245</v>
      </c>
      <c r="D227" s="46" t="s">
        <v>1244</v>
      </c>
      <c r="E227" s="47">
        <v>1</v>
      </c>
      <c r="F227" s="48" t="s">
        <v>235</v>
      </c>
      <c r="G227" s="49" t="s">
        <v>236</v>
      </c>
      <c r="H227" s="49" t="s">
        <v>236</v>
      </c>
      <c r="I227" s="50" t="s">
        <v>1286</v>
      </c>
      <c r="J227" s="51" t="s">
        <v>1287</v>
      </c>
      <c r="K227" s="51" t="s">
        <v>1288</v>
      </c>
      <c r="L227" s="51" t="s">
        <v>575</v>
      </c>
      <c r="M227" s="51" t="s">
        <v>321</v>
      </c>
      <c r="N227" s="51" t="s">
        <v>540</v>
      </c>
      <c r="O227" s="52">
        <v>125.36</v>
      </c>
      <c r="P227" s="52">
        <v>0.64</v>
      </c>
      <c r="Q227" s="52">
        <v>0</v>
      </c>
      <c r="R227" s="52">
        <v>126</v>
      </c>
      <c r="S227" s="49" t="s">
        <v>1289</v>
      </c>
      <c r="T227" s="52">
        <v>0</v>
      </c>
      <c r="U227" s="51" t="s">
        <v>192</v>
      </c>
      <c r="V227" s="49" t="s">
        <v>1402</v>
      </c>
      <c r="W227" s="53">
        <f t="shared" si="7"/>
        <v>1621</v>
      </c>
    </row>
    <row r="228" spans="1:23" s="54" customFormat="1" ht="150.75" customHeight="1" x14ac:dyDescent="0.2">
      <c r="A228" s="45">
        <v>18</v>
      </c>
      <c r="B228" s="46" t="s">
        <v>230</v>
      </c>
      <c r="C228" s="46" t="s">
        <v>1245</v>
      </c>
      <c r="D228" s="46" t="s">
        <v>1244</v>
      </c>
      <c r="E228" s="47">
        <v>1</v>
      </c>
      <c r="F228" s="48" t="s">
        <v>235</v>
      </c>
      <c r="G228" s="49" t="s">
        <v>236</v>
      </c>
      <c r="H228" s="49" t="s">
        <v>236</v>
      </c>
      <c r="I228" s="50" t="s">
        <v>237</v>
      </c>
      <c r="J228" s="51" t="s">
        <v>55</v>
      </c>
      <c r="K228" s="51" t="s">
        <v>261</v>
      </c>
      <c r="L228" s="51" t="s">
        <v>428</v>
      </c>
      <c r="M228" s="51" t="s">
        <v>387</v>
      </c>
      <c r="N228" s="51" t="s">
        <v>282</v>
      </c>
      <c r="O228" s="52">
        <v>75265548.269999996</v>
      </c>
      <c r="P228" s="52">
        <v>41530000</v>
      </c>
      <c r="Q228" s="52">
        <v>1985603.75</v>
      </c>
      <c r="R228" s="52">
        <v>66657600.490000002</v>
      </c>
      <c r="S228" s="49" t="s">
        <v>1166</v>
      </c>
      <c r="T228" s="52">
        <v>52123551.530000001</v>
      </c>
      <c r="U228" s="51" t="s">
        <v>192</v>
      </c>
      <c r="V228" s="49" t="s">
        <v>1400</v>
      </c>
      <c r="W228" s="53">
        <f t="shared" si="7"/>
        <v>1101</v>
      </c>
    </row>
    <row r="229" spans="1:23" s="54" customFormat="1" ht="150.75" customHeight="1" x14ac:dyDescent="0.2">
      <c r="A229" s="45">
        <v>18</v>
      </c>
      <c r="B229" s="46" t="s">
        <v>230</v>
      </c>
      <c r="C229" s="46" t="s">
        <v>1245</v>
      </c>
      <c r="D229" s="46" t="s">
        <v>1244</v>
      </c>
      <c r="E229" s="47">
        <v>1</v>
      </c>
      <c r="F229" s="48" t="s">
        <v>235</v>
      </c>
      <c r="G229" s="49" t="s">
        <v>236</v>
      </c>
      <c r="H229" s="49" t="s">
        <v>236</v>
      </c>
      <c r="I229" s="50" t="s">
        <v>262</v>
      </c>
      <c r="J229" s="51" t="s">
        <v>263</v>
      </c>
      <c r="K229" s="51" t="s">
        <v>264</v>
      </c>
      <c r="L229" s="51" t="s">
        <v>428</v>
      </c>
      <c r="M229" s="51" t="s">
        <v>387</v>
      </c>
      <c r="N229" s="51" t="s">
        <v>282</v>
      </c>
      <c r="O229" s="52">
        <v>3881243.7</v>
      </c>
      <c r="P229" s="52">
        <v>0</v>
      </c>
      <c r="Q229" s="52">
        <v>29622.18</v>
      </c>
      <c r="R229" s="52">
        <v>3766215.59</v>
      </c>
      <c r="S229" s="49" t="s">
        <v>1167</v>
      </c>
      <c r="T229" s="52">
        <v>144650.29</v>
      </c>
      <c r="U229" s="51" t="s">
        <v>192</v>
      </c>
      <c r="V229" s="49" t="s">
        <v>1004</v>
      </c>
      <c r="W229" s="53">
        <f t="shared" si="7"/>
        <v>1102</v>
      </c>
    </row>
    <row r="230" spans="1:23" s="54" customFormat="1" ht="150.75" customHeight="1" x14ac:dyDescent="0.2">
      <c r="A230" s="45">
        <v>18</v>
      </c>
      <c r="B230" s="46" t="s">
        <v>230</v>
      </c>
      <c r="C230" s="46" t="s">
        <v>1245</v>
      </c>
      <c r="D230" s="46" t="s">
        <v>1244</v>
      </c>
      <c r="E230" s="47">
        <v>1</v>
      </c>
      <c r="F230" s="48" t="s">
        <v>235</v>
      </c>
      <c r="G230" s="49" t="s">
        <v>236</v>
      </c>
      <c r="H230" s="49" t="s">
        <v>236</v>
      </c>
      <c r="I230" s="50" t="s">
        <v>265</v>
      </c>
      <c r="J230" s="51" t="s">
        <v>266</v>
      </c>
      <c r="K230" s="51" t="s">
        <v>267</v>
      </c>
      <c r="L230" s="51" t="s">
        <v>575</v>
      </c>
      <c r="M230" s="51" t="s">
        <v>337</v>
      </c>
      <c r="N230" s="51" t="s">
        <v>656</v>
      </c>
      <c r="O230" s="52">
        <v>27363150.550000001</v>
      </c>
      <c r="P230" s="52">
        <v>90191751.819999993</v>
      </c>
      <c r="Q230" s="52">
        <v>1382456.04</v>
      </c>
      <c r="R230" s="52">
        <v>1486963.27</v>
      </c>
      <c r="S230" s="49" t="s">
        <v>1168</v>
      </c>
      <c r="T230" s="52">
        <v>117450395.14</v>
      </c>
      <c r="U230" s="51" t="s">
        <v>192</v>
      </c>
      <c r="V230" s="49" t="s">
        <v>1401</v>
      </c>
      <c r="W230" s="53">
        <f t="shared" si="7"/>
        <v>1451</v>
      </c>
    </row>
    <row r="231" spans="1:23" s="54" customFormat="1" ht="346.5" customHeight="1" x14ac:dyDescent="0.2">
      <c r="A231" s="45">
        <v>18</v>
      </c>
      <c r="B231" s="46" t="s">
        <v>230</v>
      </c>
      <c r="C231" s="46" t="s">
        <v>1245</v>
      </c>
      <c r="D231" s="46" t="s">
        <v>1244</v>
      </c>
      <c r="E231" s="47">
        <v>1</v>
      </c>
      <c r="F231" s="48" t="s">
        <v>1055</v>
      </c>
      <c r="G231" s="49" t="s">
        <v>1056</v>
      </c>
      <c r="H231" s="49" t="s">
        <v>1056</v>
      </c>
      <c r="I231" s="50" t="s">
        <v>1057</v>
      </c>
      <c r="J231" s="51" t="s">
        <v>1564</v>
      </c>
      <c r="K231" s="51" t="s">
        <v>1058</v>
      </c>
      <c r="L231" s="51" t="s">
        <v>189</v>
      </c>
      <c r="M231" s="51" t="s">
        <v>1565</v>
      </c>
      <c r="N231" s="51" t="s">
        <v>191</v>
      </c>
      <c r="O231" s="52">
        <v>2479196678.5700002</v>
      </c>
      <c r="P231" s="52">
        <v>76539037766.089996</v>
      </c>
      <c r="Q231" s="52">
        <v>58742662.020000003</v>
      </c>
      <c r="R231" s="52">
        <v>75371186898.25</v>
      </c>
      <c r="S231" s="49" t="s">
        <v>1225</v>
      </c>
      <c r="T231" s="52">
        <v>3705790208.4299998</v>
      </c>
      <c r="U231" s="51" t="s">
        <v>192</v>
      </c>
      <c r="V231" s="49" t="s">
        <v>1226</v>
      </c>
      <c r="W231" s="53">
        <f t="shared" si="7"/>
        <v>1588</v>
      </c>
    </row>
    <row r="232" spans="1:23" s="54" customFormat="1" ht="261.75" customHeight="1" x14ac:dyDescent="0.2">
      <c r="A232" s="45">
        <v>18</v>
      </c>
      <c r="B232" s="46" t="s">
        <v>230</v>
      </c>
      <c r="C232" s="46" t="s">
        <v>1245</v>
      </c>
      <c r="D232" s="46" t="s">
        <v>1244</v>
      </c>
      <c r="E232" s="47">
        <v>1</v>
      </c>
      <c r="F232" s="48" t="s">
        <v>1086</v>
      </c>
      <c r="G232" s="49" t="s">
        <v>1087</v>
      </c>
      <c r="H232" s="49" t="s">
        <v>1087</v>
      </c>
      <c r="I232" s="50" t="s">
        <v>1088</v>
      </c>
      <c r="J232" s="51" t="s">
        <v>1089</v>
      </c>
      <c r="K232" s="51" t="s">
        <v>1090</v>
      </c>
      <c r="L232" s="51" t="s">
        <v>189</v>
      </c>
      <c r="M232" s="51" t="s">
        <v>475</v>
      </c>
      <c r="N232" s="51" t="s">
        <v>540</v>
      </c>
      <c r="O232" s="52">
        <v>501356396</v>
      </c>
      <c r="P232" s="52">
        <v>11957865395</v>
      </c>
      <c r="Q232" s="52">
        <v>11446255</v>
      </c>
      <c r="R232" s="52">
        <v>11591205109</v>
      </c>
      <c r="S232" s="49" t="s">
        <v>1290</v>
      </c>
      <c r="T232" s="52">
        <v>879462937</v>
      </c>
      <c r="U232" s="51" t="s">
        <v>192</v>
      </c>
      <c r="V232" s="49" t="s">
        <v>1091</v>
      </c>
      <c r="W232" s="53">
        <f t="shared" si="7"/>
        <v>1594</v>
      </c>
    </row>
    <row r="233" spans="1:23" s="9" customFormat="1" ht="24.75" customHeight="1" outlineLevel="3" x14ac:dyDescent="0.2">
      <c r="A233" s="23"/>
      <c r="B233" s="55" t="s">
        <v>527</v>
      </c>
      <c r="C233" s="56"/>
      <c r="D233" s="56"/>
      <c r="E233" s="24">
        <f>SUBTOTAL(9,E236:E247)</f>
        <v>11</v>
      </c>
      <c r="F233" s="25"/>
      <c r="G233" s="25"/>
      <c r="H233" s="25"/>
      <c r="I233" s="26"/>
      <c r="J233" s="25"/>
      <c r="K233" s="25"/>
      <c r="L233" s="25"/>
      <c r="M233" s="25"/>
      <c r="N233" s="25"/>
      <c r="O233" s="27"/>
      <c r="P233" s="28"/>
      <c r="Q233" s="28"/>
      <c r="R233" s="28"/>
      <c r="S233" s="25"/>
      <c r="T233" s="28"/>
      <c r="U233" s="25"/>
      <c r="V233" s="37"/>
      <c r="W233" s="42"/>
    </row>
    <row r="234" spans="1:23" s="35" customFormat="1" ht="12.75" outlineLevel="1" x14ac:dyDescent="0.2">
      <c r="A234" s="34"/>
      <c r="B234" s="57" t="s">
        <v>559</v>
      </c>
      <c r="C234" s="58" t="s">
        <v>557</v>
      </c>
      <c r="D234" s="58"/>
      <c r="E234" s="19">
        <f>SUBTOTAL(9,E236:E247)</f>
        <v>11</v>
      </c>
      <c r="F234" s="20"/>
      <c r="G234" s="20"/>
      <c r="H234" s="20"/>
      <c r="I234" s="21"/>
      <c r="J234" s="20"/>
      <c r="K234" s="20"/>
      <c r="L234" s="20"/>
      <c r="M234" s="20"/>
      <c r="N234" s="20"/>
      <c r="O234" s="22"/>
      <c r="P234" s="22"/>
      <c r="Q234" s="22"/>
      <c r="R234" s="22"/>
      <c r="S234" s="20"/>
      <c r="T234" s="22"/>
      <c r="U234" s="20"/>
      <c r="V234" s="38"/>
      <c r="W234" s="43"/>
    </row>
    <row r="235" spans="1:23" s="35" customFormat="1" ht="12.75" outlineLevel="2" x14ac:dyDescent="0.2">
      <c r="A235" s="33"/>
      <c r="B235" s="59" t="s">
        <v>222</v>
      </c>
      <c r="C235" s="60"/>
      <c r="D235" s="60"/>
      <c r="E235" s="29">
        <f>SUBTOTAL(9,E236:E239)</f>
        <v>4</v>
      </c>
      <c r="F235" s="30"/>
      <c r="G235" s="30"/>
      <c r="H235" s="30"/>
      <c r="I235" s="31"/>
      <c r="J235" s="30"/>
      <c r="K235" s="30"/>
      <c r="L235" s="30"/>
      <c r="M235" s="30"/>
      <c r="N235" s="30"/>
      <c r="O235" s="32"/>
      <c r="P235" s="32"/>
      <c r="Q235" s="32"/>
      <c r="R235" s="32"/>
      <c r="S235" s="30"/>
      <c r="T235" s="32"/>
      <c r="U235" s="30"/>
      <c r="V235" s="39"/>
      <c r="W235" s="43"/>
    </row>
    <row r="236" spans="1:23" s="54" customFormat="1" ht="399" customHeight="1" x14ac:dyDescent="0.2">
      <c r="A236" s="45">
        <v>21</v>
      </c>
      <c r="B236" s="46" t="s">
        <v>527</v>
      </c>
      <c r="C236" s="46" t="s">
        <v>1245</v>
      </c>
      <c r="D236" s="46" t="s">
        <v>1244</v>
      </c>
      <c r="E236" s="47">
        <v>1</v>
      </c>
      <c r="F236" s="48" t="s">
        <v>340</v>
      </c>
      <c r="G236" s="49" t="s">
        <v>1049</v>
      </c>
      <c r="H236" s="49" t="s">
        <v>417</v>
      </c>
      <c r="I236" s="50">
        <v>20092150001518</v>
      </c>
      <c r="J236" s="51" t="s">
        <v>768</v>
      </c>
      <c r="K236" s="51" t="s">
        <v>1092</v>
      </c>
      <c r="L236" s="51" t="s">
        <v>189</v>
      </c>
      <c r="M236" s="51" t="s">
        <v>317</v>
      </c>
      <c r="N236" s="51" t="s">
        <v>191</v>
      </c>
      <c r="O236" s="52">
        <v>0</v>
      </c>
      <c r="P236" s="52">
        <v>0</v>
      </c>
      <c r="Q236" s="52">
        <v>0</v>
      </c>
      <c r="R236" s="52">
        <v>0</v>
      </c>
      <c r="S236" s="49" t="s">
        <v>1566</v>
      </c>
      <c r="T236" s="52">
        <v>0</v>
      </c>
      <c r="U236" s="51" t="s">
        <v>553</v>
      </c>
      <c r="V236" s="49" t="s">
        <v>1011</v>
      </c>
      <c r="W236" s="53">
        <f>IF(OR(LEFT(I236)="7",LEFT(I236,1)="8"),VALUE(RIGHT(I236,3)),VALUE(RIGHT(I236,4)))</f>
        <v>1518</v>
      </c>
    </row>
    <row r="237" spans="1:23" s="54" customFormat="1" ht="150.75" customHeight="1" x14ac:dyDescent="0.2">
      <c r="A237" s="45">
        <v>21</v>
      </c>
      <c r="B237" s="46" t="s">
        <v>527</v>
      </c>
      <c r="C237" s="46" t="s">
        <v>1245</v>
      </c>
      <c r="D237" s="46" t="s">
        <v>1244</v>
      </c>
      <c r="E237" s="47">
        <v>1</v>
      </c>
      <c r="F237" s="48" t="s">
        <v>528</v>
      </c>
      <c r="G237" s="49" t="s">
        <v>529</v>
      </c>
      <c r="H237" s="49" t="s">
        <v>564</v>
      </c>
      <c r="I237" s="50" t="s">
        <v>69</v>
      </c>
      <c r="J237" s="51" t="s">
        <v>70</v>
      </c>
      <c r="K237" s="51" t="s">
        <v>71</v>
      </c>
      <c r="L237" s="51" t="s">
        <v>189</v>
      </c>
      <c r="M237" s="51" t="s">
        <v>190</v>
      </c>
      <c r="N237" s="51" t="s">
        <v>282</v>
      </c>
      <c r="O237" s="52">
        <v>66637162.530000001</v>
      </c>
      <c r="P237" s="52">
        <v>25247886</v>
      </c>
      <c r="Q237" s="52">
        <v>1347309.53</v>
      </c>
      <c r="R237" s="52">
        <v>28920134.469999999</v>
      </c>
      <c r="S237" s="49" t="s">
        <v>1169</v>
      </c>
      <c r="T237" s="52">
        <v>64312223.600000001</v>
      </c>
      <c r="U237" s="51" t="s">
        <v>553</v>
      </c>
      <c r="V237" s="49" t="s">
        <v>1077</v>
      </c>
      <c r="W237" s="53">
        <f>IF(OR(LEFT(I237)="7",LEFT(I237,1)="8"),VALUE(RIGHT(I237,3)),VALUE(RIGHT(I237,4)))</f>
        <v>101</v>
      </c>
    </row>
    <row r="238" spans="1:23" s="54" customFormat="1" ht="201.75" customHeight="1" x14ac:dyDescent="0.2">
      <c r="A238" s="45">
        <v>21</v>
      </c>
      <c r="B238" s="46" t="s">
        <v>527</v>
      </c>
      <c r="C238" s="46" t="s">
        <v>1245</v>
      </c>
      <c r="D238" s="46" t="s">
        <v>1244</v>
      </c>
      <c r="E238" s="47">
        <v>1</v>
      </c>
      <c r="F238" s="48" t="s">
        <v>528</v>
      </c>
      <c r="G238" s="49" t="s">
        <v>529</v>
      </c>
      <c r="H238" s="49" t="s">
        <v>529</v>
      </c>
      <c r="I238" s="50">
        <v>800021271526</v>
      </c>
      <c r="J238" s="51" t="s">
        <v>530</v>
      </c>
      <c r="K238" s="51" t="s">
        <v>531</v>
      </c>
      <c r="L238" s="51" t="s">
        <v>575</v>
      </c>
      <c r="M238" s="51" t="s">
        <v>520</v>
      </c>
      <c r="N238" s="51" t="s">
        <v>656</v>
      </c>
      <c r="O238" s="52">
        <v>9564005.2899999991</v>
      </c>
      <c r="P238" s="52">
        <v>127015.88</v>
      </c>
      <c r="Q238" s="52">
        <v>6606.46</v>
      </c>
      <c r="R238" s="52">
        <v>41258.839999999997</v>
      </c>
      <c r="S238" s="49" t="s">
        <v>1291</v>
      </c>
      <c r="T238" s="52">
        <v>9676275.1199999992</v>
      </c>
      <c r="U238" s="51" t="s">
        <v>553</v>
      </c>
      <c r="V238" s="49" t="s">
        <v>1567</v>
      </c>
      <c r="W238" s="53">
        <f>IF(OR(LEFT(I238)="7",LEFT(I238,1)="8"),VALUE(RIGHT(I238,3)),VALUE(RIGHT(I238,4)))</f>
        <v>526</v>
      </c>
    </row>
    <row r="239" spans="1:23" s="54" customFormat="1" ht="228" customHeight="1" x14ac:dyDescent="0.2">
      <c r="A239" s="45">
        <v>21</v>
      </c>
      <c r="B239" s="46" t="s">
        <v>527</v>
      </c>
      <c r="C239" s="46" t="s">
        <v>1245</v>
      </c>
      <c r="D239" s="46" t="s">
        <v>1244</v>
      </c>
      <c r="E239" s="47">
        <v>1</v>
      </c>
      <c r="F239" s="48" t="s">
        <v>528</v>
      </c>
      <c r="G239" s="49" t="s">
        <v>529</v>
      </c>
      <c r="H239" s="49" t="s">
        <v>376</v>
      </c>
      <c r="I239" s="50">
        <v>800021252527</v>
      </c>
      <c r="J239" s="51" t="s">
        <v>160</v>
      </c>
      <c r="K239" s="51" t="s">
        <v>161</v>
      </c>
      <c r="L239" s="51" t="s">
        <v>575</v>
      </c>
      <c r="M239" s="51" t="s">
        <v>520</v>
      </c>
      <c r="N239" s="51" t="s">
        <v>656</v>
      </c>
      <c r="O239" s="52">
        <v>0</v>
      </c>
      <c r="P239" s="52">
        <v>0</v>
      </c>
      <c r="Q239" s="52">
        <v>0</v>
      </c>
      <c r="R239" s="52">
        <v>0</v>
      </c>
      <c r="S239" s="49" t="s">
        <v>1311</v>
      </c>
      <c r="T239" s="52">
        <v>0</v>
      </c>
      <c r="U239" s="51" t="s">
        <v>553</v>
      </c>
      <c r="V239" s="49" t="s">
        <v>1239</v>
      </c>
      <c r="W239" s="53">
        <f>IF(OR(LEFT(I239)="7",LEFT(I239,1)="8"),VALUE(RIGHT(I239,3)),VALUE(RIGHT(I239,4)))</f>
        <v>527</v>
      </c>
    </row>
    <row r="240" spans="1:23" s="35" customFormat="1" ht="12.75" outlineLevel="2" x14ac:dyDescent="0.2">
      <c r="A240" s="33"/>
      <c r="B240" s="59" t="s">
        <v>223</v>
      </c>
      <c r="C240" s="60"/>
      <c r="D240" s="60"/>
      <c r="E240" s="29">
        <f>SUBTOTAL(9,E241:E247)</f>
        <v>7</v>
      </c>
      <c r="F240" s="30"/>
      <c r="G240" s="30"/>
      <c r="H240" s="30"/>
      <c r="I240" s="31"/>
      <c r="J240" s="30"/>
      <c r="K240" s="30"/>
      <c r="L240" s="30"/>
      <c r="M240" s="30"/>
      <c r="N240" s="30"/>
      <c r="O240" s="32"/>
      <c r="P240" s="32"/>
      <c r="Q240" s="32"/>
      <c r="R240" s="32"/>
      <c r="S240" s="30"/>
      <c r="T240" s="32"/>
      <c r="U240" s="30"/>
      <c r="V240" s="39"/>
      <c r="W240" s="43"/>
    </row>
    <row r="241" spans="1:23" s="54" customFormat="1" ht="235.5" customHeight="1" x14ac:dyDescent="0.2">
      <c r="A241" s="45">
        <v>21</v>
      </c>
      <c r="B241" s="46" t="s">
        <v>527</v>
      </c>
      <c r="C241" s="46" t="s">
        <v>1245</v>
      </c>
      <c r="D241" s="46" t="s">
        <v>1248</v>
      </c>
      <c r="E241" s="47">
        <v>1</v>
      </c>
      <c r="F241" s="48">
        <v>210</v>
      </c>
      <c r="G241" s="49" t="s">
        <v>162</v>
      </c>
      <c r="H241" s="49" t="s">
        <v>163</v>
      </c>
      <c r="I241" s="50">
        <v>700021274026</v>
      </c>
      <c r="J241" s="51" t="s">
        <v>628</v>
      </c>
      <c r="K241" s="51" t="s">
        <v>629</v>
      </c>
      <c r="L241" s="51" t="s">
        <v>575</v>
      </c>
      <c r="M241" s="51" t="s">
        <v>630</v>
      </c>
      <c r="N241" s="51" t="s">
        <v>191</v>
      </c>
      <c r="O241" s="52">
        <v>6328.27</v>
      </c>
      <c r="P241" s="52">
        <v>0</v>
      </c>
      <c r="Q241" s="52">
        <v>0</v>
      </c>
      <c r="R241" s="52">
        <v>6328.27</v>
      </c>
      <c r="S241" s="49" t="s">
        <v>1568</v>
      </c>
      <c r="T241" s="52">
        <v>0</v>
      </c>
      <c r="U241" s="51" t="s">
        <v>553</v>
      </c>
      <c r="V241" s="49" t="s">
        <v>1569</v>
      </c>
      <c r="W241" s="53">
        <f t="shared" ref="W241:W247" si="8">IF(OR(LEFT(I241)="7",LEFT(I241,1)="8"),VALUE(RIGHT(I241,3)),VALUE(RIGHT(I241,4)))</f>
        <v>26</v>
      </c>
    </row>
    <row r="242" spans="1:23" s="54" customFormat="1" ht="235.5" customHeight="1" x14ac:dyDescent="0.2">
      <c r="A242" s="45">
        <v>21</v>
      </c>
      <c r="B242" s="46" t="s">
        <v>527</v>
      </c>
      <c r="C242" s="46" t="s">
        <v>1245</v>
      </c>
      <c r="D242" s="46" t="s">
        <v>1248</v>
      </c>
      <c r="E242" s="47">
        <v>1</v>
      </c>
      <c r="F242" s="48">
        <v>210</v>
      </c>
      <c r="G242" s="49" t="s">
        <v>162</v>
      </c>
      <c r="H242" s="49" t="s">
        <v>163</v>
      </c>
      <c r="I242" s="50">
        <v>700021268119</v>
      </c>
      <c r="J242" s="51" t="s">
        <v>626</v>
      </c>
      <c r="K242" s="51" t="s">
        <v>627</v>
      </c>
      <c r="L242" s="51" t="s">
        <v>575</v>
      </c>
      <c r="M242" s="51" t="s">
        <v>337</v>
      </c>
      <c r="N242" s="51" t="s">
        <v>191</v>
      </c>
      <c r="O242" s="52">
        <v>1658.35</v>
      </c>
      <c r="P242" s="52">
        <v>0</v>
      </c>
      <c r="Q242" s="52">
        <v>12.02</v>
      </c>
      <c r="R242" s="52">
        <v>0</v>
      </c>
      <c r="S242" s="49" t="s">
        <v>1403</v>
      </c>
      <c r="T242" s="52">
        <v>1670.37</v>
      </c>
      <c r="U242" s="51" t="s">
        <v>553</v>
      </c>
      <c r="V242" s="49" t="s">
        <v>1570</v>
      </c>
      <c r="W242" s="53">
        <f t="shared" si="8"/>
        <v>119</v>
      </c>
    </row>
    <row r="243" spans="1:23" s="54" customFormat="1" ht="235.5" customHeight="1" x14ac:dyDescent="0.2">
      <c r="A243" s="45">
        <v>21</v>
      </c>
      <c r="B243" s="46" t="s">
        <v>527</v>
      </c>
      <c r="C243" s="46" t="s">
        <v>1245</v>
      </c>
      <c r="D243" s="46" t="s">
        <v>1248</v>
      </c>
      <c r="E243" s="47">
        <v>1</v>
      </c>
      <c r="F243" s="48">
        <v>210</v>
      </c>
      <c r="G243" s="49" t="s">
        <v>162</v>
      </c>
      <c r="H243" s="49" t="s">
        <v>163</v>
      </c>
      <c r="I243" s="50">
        <v>700021211125</v>
      </c>
      <c r="J243" s="51" t="s">
        <v>164</v>
      </c>
      <c r="K243" s="51" t="s">
        <v>624</v>
      </c>
      <c r="L243" s="51" t="s">
        <v>575</v>
      </c>
      <c r="M243" s="51" t="s">
        <v>522</v>
      </c>
      <c r="N243" s="51" t="s">
        <v>191</v>
      </c>
      <c r="O243" s="52">
        <v>6479625.0300000003</v>
      </c>
      <c r="P243" s="52">
        <v>0</v>
      </c>
      <c r="Q243" s="52">
        <v>48243.89</v>
      </c>
      <c r="R243" s="52">
        <v>11599.98</v>
      </c>
      <c r="S243" s="49" t="s">
        <v>1571</v>
      </c>
      <c r="T243" s="52">
        <v>6516268.9400000004</v>
      </c>
      <c r="U243" s="51" t="s">
        <v>553</v>
      </c>
      <c r="V243" s="49" t="s">
        <v>1572</v>
      </c>
      <c r="W243" s="53">
        <f t="shared" si="8"/>
        <v>125</v>
      </c>
    </row>
    <row r="244" spans="1:23" s="54" customFormat="1" ht="235.5" customHeight="1" x14ac:dyDescent="0.2">
      <c r="A244" s="45">
        <v>21</v>
      </c>
      <c r="B244" s="46" t="s">
        <v>527</v>
      </c>
      <c r="C244" s="46" t="s">
        <v>1245</v>
      </c>
      <c r="D244" s="46" t="s">
        <v>1248</v>
      </c>
      <c r="E244" s="47">
        <v>1</v>
      </c>
      <c r="F244" s="48">
        <v>210</v>
      </c>
      <c r="G244" s="49" t="s">
        <v>162</v>
      </c>
      <c r="H244" s="49" t="s">
        <v>163</v>
      </c>
      <c r="I244" s="50">
        <v>700021261306</v>
      </c>
      <c r="J244" s="51" t="s">
        <v>625</v>
      </c>
      <c r="K244" s="51" t="s">
        <v>173</v>
      </c>
      <c r="L244" s="51" t="s">
        <v>575</v>
      </c>
      <c r="M244" s="51" t="s">
        <v>337</v>
      </c>
      <c r="N244" s="51" t="s">
        <v>191</v>
      </c>
      <c r="O244" s="52">
        <v>157.34</v>
      </c>
      <c r="P244" s="52">
        <v>0</v>
      </c>
      <c r="Q244" s="52">
        <v>0</v>
      </c>
      <c r="R244" s="52">
        <v>0</v>
      </c>
      <c r="S244" s="49" t="s">
        <v>1240</v>
      </c>
      <c r="T244" s="52">
        <v>157.34</v>
      </c>
      <c r="U244" s="51" t="s">
        <v>553</v>
      </c>
      <c r="V244" s="49" t="s">
        <v>1573</v>
      </c>
      <c r="W244" s="53">
        <f t="shared" si="8"/>
        <v>306</v>
      </c>
    </row>
    <row r="245" spans="1:23" s="54" customFormat="1" ht="220.5" customHeight="1" x14ac:dyDescent="0.2">
      <c r="A245" s="45">
        <v>21</v>
      </c>
      <c r="B245" s="46" t="s">
        <v>527</v>
      </c>
      <c r="C245" s="46" t="s">
        <v>1245</v>
      </c>
      <c r="D245" s="46" t="s">
        <v>1248</v>
      </c>
      <c r="E245" s="47">
        <v>1</v>
      </c>
      <c r="F245" s="48">
        <v>210</v>
      </c>
      <c r="G245" s="49" t="s">
        <v>162</v>
      </c>
      <c r="H245" s="49" t="s">
        <v>163</v>
      </c>
      <c r="I245" s="50">
        <v>700021276331</v>
      </c>
      <c r="J245" s="51" t="s">
        <v>631</v>
      </c>
      <c r="K245" s="51" t="s">
        <v>632</v>
      </c>
      <c r="L245" s="51" t="s">
        <v>575</v>
      </c>
      <c r="M245" s="51" t="s">
        <v>337</v>
      </c>
      <c r="N245" s="51" t="s">
        <v>191</v>
      </c>
      <c r="O245" s="52">
        <v>404.43</v>
      </c>
      <c r="P245" s="52">
        <v>0</v>
      </c>
      <c r="Q245" s="52">
        <v>0</v>
      </c>
      <c r="R245" s="52">
        <v>0</v>
      </c>
      <c r="S245" s="49" t="s">
        <v>1404</v>
      </c>
      <c r="T245" s="52">
        <v>404.43</v>
      </c>
      <c r="U245" s="51" t="s">
        <v>553</v>
      </c>
      <c r="V245" s="49" t="s">
        <v>1574</v>
      </c>
      <c r="W245" s="53">
        <f t="shared" si="8"/>
        <v>331</v>
      </c>
    </row>
    <row r="246" spans="1:23" s="54" customFormat="1" ht="220.5" customHeight="1" x14ac:dyDescent="0.2">
      <c r="A246" s="45">
        <v>21</v>
      </c>
      <c r="B246" s="46" t="s">
        <v>527</v>
      </c>
      <c r="C246" s="46" t="s">
        <v>1245</v>
      </c>
      <c r="D246" s="46" t="s">
        <v>1248</v>
      </c>
      <c r="E246" s="47">
        <v>1</v>
      </c>
      <c r="F246" s="48">
        <v>210</v>
      </c>
      <c r="G246" s="49" t="s">
        <v>162</v>
      </c>
      <c r="H246" s="49" t="s">
        <v>163</v>
      </c>
      <c r="I246" s="50">
        <v>700021300336</v>
      </c>
      <c r="J246" s="51" t="s">
        <v>633</v>
      </c>
      <c r="K246" s="51" t="s">
        <v>634</v>
      </c>
      <c r="L246" s="51" t="s">
        <v>575</v>
      </c>
      <c r="M246" s="51" t="s">
        <v>337</v>
      </c>
      <c r="N246" s="51" t="s">
        <v>191</v>
      </c>
      <c r="O246" s="52">
        <v>5489435.9000000004</v>
      </c>
      <c r="P246" s="52">
        <v>0</v>
      </c>
      <c r="Q246" s="52">
        <v>45431.42</v>
      </c>
      <c r="R246" s="52">
        <v>5205.68</v>
      </c>
      <c r="S246" s="49" t="s">
        <v>1575</v>
      </c>
      <c r="T246" s="52">
        <v>5529661.6399999997</v>
      </c>
      <c r="U246" s="51" t="s">
        <v>553</v>
      </c>
      <c r="V246" s="49" t="s">
        <v>1576</v>
      </c>
      <c r="W246" s="53">
        <f t="shared" si="8"/>
        <v>336</v>
      </c>
    </row>
    <row r="247" spans="1:23" s="54" customFormat="1" ht="220.5" customHeight="1" x14ac:dyDescent="0.2">
      <c r="A247" s="45">
        <v>21</v>
      </c>
      <c r="B247" s="46" t="s">
        <v>527</v>
      </c>
      <c r="C247" s="46" t="s">
        <v>1245</v>
      </c>
      <c r="D247" s="46" t="s">
        <v>1248</v>
      </c>
      <c r="E247" s="47">
        <v>1</v>
      </c>
      <c r="F247" s="48" t="s">
        <v>528</v>
      </c>
      <c r="G247" s="49" t="s">
        <v>529</v>
      </c>
      <c r="H247" s="49" t="s">
        <v>635</v>
      </c>
      <c r="I247" s="50">
        <v>700021258044</v>
      </c>
      <c r="J247" s="51" t="s">
        <v>636</v>
      </c>
      <c r="K247" s="51" t="s">
        <v>174</v>
      </c>
      <c r="L247" s="51" t="s">
        <v>575</v>
      </c>
      <c r="M247" s="51" t="s">
        <v>666</v>
      </c>
      <c r="N247" s="51" t="s">
        <v>540</v>
      </c>
      <c r="O247" s="52">
        <v>0</v>
      </c>
      <c r="P247" s="52">
        <v>0</v>
      </c>
      <c r="Q247" s="52">
        <v>0</v>
      </c>
      <c r="R247" s="52">
        <v>0</v>
      </c>
      <c r="S247" s="49" t="s">
        <v>1577</v>
      </c>
      <c r="T247" s="52">
        <v>56260574.520000003</v>
      </c>
      <c r="U247" s="51" t="s">
        <v>553</v>
      </c>
      <c r="V247" s="49" t="s">
        <v>1095</v>
      </c>
      <c r="W247" s="53">
        <f t="shared" si="8"/>
        <v>44</v>
      </c>
    </row>
    <row r="248" spans="1:23" s="9" customFormat="1" ht="24" customHeight="1" outlineLevel="3" x14ac:dyDescent="0.2">
      <c r="A248" s="23"/>
      <c r="B248" s="55" t="s">
        <v>1255</v>
      </c>
      <c r="C248" s="56"/>
      <c r="D248" s="56"/>
      <c r="E248" s="24">
        <f>SUBTOTAL(9,E249:E253)</f>
        <v>1</v>
      </c>
      <c r="F248" s="44"/>
      <c r="G248" s="44"/>
      <c r="H248" s="44"/>
      <c r="I248" s="26"/>
      <c r="J248" s="44"/>
      <c r="K248" s="44"/>
      <c r="L248" s="44"/>
      <c r="M248" s="44"/>
      <c r="N248" s="44"/>
      <c r="O248" s="27"/>
      <c r="P248" s="28"/>
      <c r="Q248" s="28"/>
      <c r="R248" s="28"/>
      <c r="S248" s="44"/>
      <c r="T248" s="28"/>
      <c r="U248" s="44"/>
      <c r="V248" s="37"/>
      <c r="W248" s="42"/>
    </row>
    <row r="249" spans="1:23" s="35" customFormat="1" ht="12.75" outlineLevel="1" x14ac:dyDescent="0.2">
      <c r="A249" s="34"/>
      <c r="B249" s="57" t="s">
        <v>559</v>
      </c>
      <c r="C249" s="58" t="s">
        <v>557</v>
      </c>
      <c r="D249" s="58"/>
      <c r="E249" s="19">
        <f>SUBTOTAL(9,E250:E253)</f>
        <v>1</v>
      </c>
      <c r="F249" s="20"/>
      <c r="G249" s="20"/>
      <c r="H249" s="20"/>
      <c r="I249" s="21"/>
      <c r="J249" s="20"/>
      <c r="K249" s="20"/>
      <c r="L249" s="20"/>
      <c r="M249" s="20"/>
      <c r="N249" s="20"/>
      <c r="O249" s="22"/>
      <c r="P249" s="22"/>
      <c r="Q249" s="22"/>
      <c r="R249" s="22"/>
      <c r="S249" s="20"/>
      <c r="T249" s="22"/>
      <c r="U249" s="20"/>
      <c r="V249" s="38"/>
      <c r="W249" s="43"/>
    </row>
    <row r="250" spans="1:23" s="35" customFormat="1" ht="12.75" outlineLevel="2" x14ac:dyDescent="0.2">
      <c r="A250" s="33"/>
      <c r="B250" s="59" t="s">
        <v>222</v>
      </c>
      <c r="C250" s="60"/>
      <c r="D250" s="60"/>
      <c r="E250" s="29">
        <f>SUBTOTAL(9,E251:E253)</f>
        <v>1</v>
      </c>
      <c r="F250" s="30"/>
      <c r="G250" s="30"/>
      <c r="H250" s="30"/>
      <c r="I250" s="31"/>
      <c r="J250" s="30"/>
      <c r="K250" s="30"/>
      <c r="L250" s="30"/>
      <c r="M250" s="30"/>
      <c r="N250" s="30"/>
      <c r="O250" s="32"/>
      <c r="P250" s="32"/>
      <c r="Q250" s="32"/>
      <c r="R250" s="32"/>
      <c r="S250" s="30"/>
      <c r="T250" s="32"/>
      <c r="U250" s="30"/>
      <c r="V250" s="39"/>
      <c r="W250" s="43"/>
    </row>
    <row r="251" spans="1:23" s="54" customFormat="1" ht="218.25" customHeight="1" x14ac:dyDescent="0.2">
      <c r="A251" s="45">
        <v>36</v>
      </c>
      <c r="B251" s="46" t="s">
        <v>1255</v>
      </c>
      <c r="C251" s="46" t="s">
        <v>1247</v>
      </c>
      <c r="D251" s="46" t="s">
        <v>1244</v>
      </c>
      <c r="E251" s="47">
        <v>1</v>
      </c>
      <c r="F251" s="48">
        <v>140</v>
      </c>
      <c r="G251" s="49" t="s">
        <v>1265</v>
      </c>
      <c r="H251" s="49" t="s">
        <v>1265</v>
      </c>
      <c r="I251" s="50">
        <v>20193614001615</v>
      </c>
      <c r="J251" s="51" t="s">
        <v>1266</v>
      </c>
      <c r="K251" s="51" t="s">
        <v>1267</v>
      </c>
      <c r="L251" s="51" t="s">
        <v>189</v>
      </c>
      <c r="M251" s="51" t="s">
        <v>552</v>
      </c>
      <c r="N251" s="51" t="s">
        <v>540</v>
      </c>
      <c r="O251" s="52">
        <v>0</v>
      </c>
      <c r="P251" s="52">
        <v>0</v>
      </c>
      <c r="Q251" s="52">
        <v>0</v>
      </c>
      <c r="R251" s="52">
        <v>0</v>
      </c>
      <c r="S251" s="49" t="s">
        <v>1405</v>
      </c>
      <c r="T251" s="52">
        <v>0</v>
      </c>
      <c r="U251" s="51" t="s">
        <v>553</v>
      </c>
      <c r="V251" s="49" t="s">
        <v>1268</v>
      </c>
      <c r="W251" s="53">
        <f>IF(OR(LEFT(I251)="7",LEFT(I251,1)="8"),VALUE(RIGHT(I251,3)),VALUE(RIGHT(I251,4)))</f>
        <v>1615</v>
      </c>
    </row>
    <row r="252" spans="1:23" s="9" customFormat="1" ht="36" customHeight="1" outlineLevel="3" x14ac:dyDescent="0.2">
      <c r="A252" s="23"/>
      <c r="B252" s="55" t="s">
        <v>45</v>
      </c>
      <c r="C252" s="56"/>
      <c r="D252" s="56"/>
      <c r="E252" s="24">
        <f>SUBTOTAL(9,E255:F352)</f>
        <v>97</v>
      </c>
      <c r="F252" s="25"/>
      <c r="G252" s="25"/>
      <c r="H252" s="25"/>
      <c r="I252" s="26"/>
      <c r="J252" s="25"/>
      <c r="K252" s="25"/>
      <c r="L252" s="25"/>
      <c r="M252" s="25"/>
      <c r="N252" s="25"/>
      <c r="O252" s="27"/>
      <c r="P252" s="28"/>
      <c r="Q252" s="28"/>
      <c r="R252" s="28"/>
      <c r="S252" s="25"/>
      <c r="T252" s="28"/>
      <c r="U252" s="25"/>
      <c r="V252" s="37"/>
      <c r="W252" s="42"/>
    </row>
    <row r="253" spans="1:23" s="35" customFormat="1" ht="12.75" outlineLevel="1" x14ac:dyDescent="0.2">
      <c r="A253" s="34"/>
      <c r="B253" s="57" t="s">
        <v>559</v>
      </c>
      <c r="C253" s="58" t="s">
        <v>557</v>
      </c>
      <c r="D253" s="58"/>
      <c r="E253" s="19">
        <f>SUBTOTAL(9,E255:E352)</f>
        <v>97</v>
      </c>
      <c r="F253" s="20"/>
      <c r="G253" s="20"/>
      <c r="H253" s="20"/>
      <c r="I253" s="21"/>
      <c r="J253" s="20"/>
      <c r="K253" s="20"/>
      <c r="L253" s="20"/>
      <c r="M253" s="20"/>
      <c r="N253" s="20"/>
      <c r="O253" s="22"/>
      <c r="P253" s="22"/>
      <c r="Q253" s="22"/>
      <c r="R253" s="22"/>
      <c r="S253" s="20"/>
      <c r="T253" s="22"/>
      <c r="U253" s="20"/>
      <c r="V253" s="38"/>
      <c r="W253" s="43"/>
    </row>
    <row r="254" spans="1:23" s="35" customFormat="1" ht="12.75" outlineLevel="2" x14ac:dyDescent="0.2">
      <c r="A254" s="33"/>
      <c r="B254" s="59" t="s">
        <v>222</v>
      </c>
      <c r="C254" s="60"/>
      <c r="D254" s="60"/>
      <c r="E254" s="29">
        <f>SUBTOTAL(9,E255:E315)</f>
        <v>61</v>
      </c>
      <c r="F254" s="30"/>
      <c r="G254" s="30"/>
      <c r="H254" s="30"/>
      <c r="I254" s="31"/>
      <c r="J254" s="30"/>
      <c r="K254" s="30"/>
      <c r="L254" s="30"/>
      <c r="M254" s="30"/>
      <c r="N254" s="30"/>
      <c r="O254" s="32"/>
      <c r="P254" s="32"/>
      <c r="Q254" s="32"/>
      <c r="R254" s="32"/>
      <c r="S254" s="30"/>
      <c r="T254" s="32"/>
      <c r="U254" s="30"/>
      <c r="V254" s="39"/>
      <c r="W254" s="43"/>
    </row>
    <row r="255" spans="1:23" s="54" customFormat="1" ht="399" customHeight="1" x14ac:dyDescent="0.2">
      <c r="A255" s="45">
        <v>38</v>
      </c>
      <c r="B255" s="46" t="s">
        <v>45</v>
      </c>
      <c r="C255" s="46" t="s">
        <v>1245</v>
      </c>
      <c r="D255" s="46" t="s">
        <v>1244</v>
      </c>
      <c r="E255" s="47">
        <v>1</v>
      </c>
      <c r="F255" s="48" t="s">
        <v>833</v>
      </c>
      <c r="G255" s="49" t="s">
        <v>834</v>
      </c>
      <c r="H255" s="49" t="s">
        <v>834</v>
      </c>
      <c r="I255" s="50" t="s">
        <v>835</v>
      </c>
      <c r="J255" s="51" t="s">
        <v>836</v>
      </c>
      <c r="K255" s="51" t="s">
        <v>837</v>
      </c>
      <c r="L255" s="51" t="s">
        <v>428</v>
      </c>
      <c r="M255" s="51" t="s">
        <v>838</v>
      </c>
      <c r="N255" s="51" t="s">
        <v>545</v>
      </c>
      <c r="O255" s="52">
        <v>21106</v>
      </c>
      <c r="P255" s="52">
        <v>0</v>
      </c>
      <c r="Q255" s="52">
        <v>163</v>
      </c>
      <c r="R255" s="52">
        <v>21039</v>
      </c>
      <c r="S255" s="49" t="s">
        <v>1170</v>
      </c>
      <c r="T255" s="52">
        <v>230</v>
      </c>
      <c r="U255" s="51" t="s">
        <v>553</v>
      </c>
      <c r="V255" s="49" t="s">
        <v>1227</v>
      </c>
      <c r="W255" s="53">
        <f t="shared" ref="W255:W286" si="9">IF(OR(LEFT(I255)="7",LEFT(I255,1)="8"),VALUE(RIGHT(I255,3)),VALUE(RIGHT(I255,4)))</f>
        <v>1547</v>
      </c>
    </row>
    <row r="256" spans="1:23" s="54" customFormat="1" ht="150.75" customHeight="1" x14ac:dyDescent="0.2">
      <c r="A256" s="45">
        <v>38</v>
      </c>
      <c r="B256" s="46" t="s">
        <v>45</v>
      </c>
      <c r="C256" s="46" t="s">
        <v>1245</v>
      </c>
      <c r="D256" s="46" t="s">
        <v>1244</v>
      </c>
      <c r="E256" s="47">
        <v>1</v>
      </c>
      <c r="F256" s="48" t="s">
        <v>355</v>
      </c>
      <c r="G256" s="49" t="s">
        <v>356</v>
      </c>
      <c r="H256" s="49" t="s">
        <v>356</v>
      </c>
      <c r="I256" s="50" t="s">
        <v>492</v>
      </c>
      <c r="J256" s="51" t="s">
        <v>493</v>
      </c>
      <c r="K256" s="51" t="s">
        <v>748</v>
      </c>
      <c r="L256" s="51" t="s">
        <v>575</v>
      </c>
      <c r="M256" s="51" t="s">
        <v>494</v>
      </c>
      <c r="N256" s="51" t="s">
        <v>656</v>
      </c>
      <c r="O256" s="52">
        <v>957758.81</v>
      </c>
      <c r="P256" s="52">
        <v>0</v>
      </c>
      <c r="Q256" s="52">
        <v>14389.69</v>
      </c>
      <c r="R256" s="52">
        <v>5800</v>
      </c>
      <c r="S256" s="49" t="s">
        <v>1578</v>
      </c>
      <c r="T256" s="52">
        <v>966348.5</v>
      </c>
      <c r="U256" s="51" t="s">
        <v>192</v>
      </c>
      <c r="V256" s="49" t="s">
        <v>1579</v>
      </c>
      <c r="W256" s="53">
        <f t="shared" si="9"/>
        <v>1491</v>
      </c>
    </row>
    <row r="257" spans="1:23" s="54" customFormat="1" ht="220.5" customHeight="1" x14ac:dyDescent="0.2">
      <c r="A257" s="45">
        <v>38</v>
      </c>
      <c r="B257" s="46" t="s">
        <v>45</v>
      </c>
      <c r="C257" s="46" t="s">
        <v>1245</v>
      </c>
      <c r="D257" s="46" t="s">
        <v>1244</v>
      </c>
      <c r="E257" s="47">
        <v>1</v>
      </c>
      <c r="F257" s="48" t="s">
        <v>355</v>
      </c>
      <c r="G257" s="49" t="s">
        <v>356</v>
      </c>
      <c r="H257" s="49" t="s">
        <v>356</v>
      </c>
      <c r="I257" s="50" t="s">
        <v>357</v>
      </c>
      <c r="J257" s="51" t="s">
        <v>358</v>
      </c>
      <c r="K257" s="51" t="s">
        <v>60</v>
      </c>
      <c r="L257" s="51" t="s">
        <v>575</v>
      </c>
      <c r="M257" s="51" t="s">
        <v>321</v>
      </c>
      <c r="N257" s="51" t="s">
        <v>545</v>
      </c>
      <c r="O257" s="52">
        <v>5599876.5700000003</v>
      </c>
      <c r="P257" s="52">
        <v>0</v>
      </c>
      <c r="Q257" s="52">
        <v>51161.46</v>
      </c>
      <c r="R257" s="52">
        <v>5651038.0300000003</v>
      </c>
      <c r="S257" s="49" t="s">
        <v>1580</v>
      </c>
      <c r="T257" s="52">
        <v>0</v>
      </c>
      <c r="U257" s="51" t="s">
        <v>192</v>
      </c>
      <c r="V257" s="49" t="s">
        <v>1581</v>
      </c>
      <c r="W257" s="53">
        <f t="shared" si="9"/>
        <v>1103</v>
      </c>
    </row>
    <row r="258" spans="1:23" s="54" customFormat="1" ht="207" customHeight="1" x14ac:dyDescent="0.2">
      <c r="A258" s="45">
        <v>38</v>
      </c>
      <c r="B258" s="46" t="s">
        <v>45</v>
      </c>
      <c r="C258" s="46" t="s">
        <v>1245</v>
      </c>
      <c r="D258" s="46" t="s">
        <v>1244</v>
      </c>
      <c r="E258" s="47">
        <v>1</v>
      </c>
      <c r="F258" s="48" t="s">
        <v>1406</v>
      </c>
      <c r="G258" s="49" t="s">
        <v>1407</v>
      </c>
      <c r="H258" s="49" t="s">
        <v>1407</v>
      </c>
      <c r="I258" s="50" t="s">
        <v>1408</v>
      </c>
      <c r="J258" s="51" t="s">
        <v>1409</v>
      </c>
      <c r="K258" s="51" t="s">
        <v>1410</v>
      </c>
      <c r="L258" s="51" t="s">
        <v>575</v>
      </c>
      <c r="M258" s="51" t="s">
        <v>321</v>
      </c>
      <c r="N258" s="51" t="s">
        <v>191</v>
      </c>
      <c r="O258" s="52">
        <v>22875022</v>
      </c>
      <c r="P258" s="52">
        <v>0</v>
      </c>
      <c r="Q258" s="52">
        <v>142897</v>
      </c>
      <c r="R258" s="52">
        <v>23017919</v>
      </c>
      <c r="S258" s="49" t="s">
        <v>1582</v>
      </c>
      <c r="T258" s="52">
        <v>0</v>
      </c>
      <c r="U258" s="51" t="s">
        <v>553</v>
      </c>
      <c r="V258" s="49" t="s">
        <v>1583</v>
      </c>
      <c r="W258" s="53">
        <f t="shared" si="9"/>
        <v>1116</v>
      </c>
    </row>
    <row r="259" spans="1:23" s="54" customFormat="1" ht="195.75" customHeight="1" x14ac:dyDescent="0.2">
      <c r="A259" s="45">
        <v>38</v>
      </c>
      <c r="B259" s="46" t="s">
        <v>45</v>
      </c>
      <c r="C259" s="46" t="s">
        <v>1245</v>
      </c>
      <c r="D259" s="46" t="s">
        <v>1244</v>
      </c>
      <c r="E259" s="47">
        <v>1</v>
      </c>
      <c r="F259" s="48" t="s">
        <v>580</v>
      </c>
      <c r="G259" s="49" t="s">
        <v>796</v>
      </c>
      <c r="H259" s="49" t="s">
        <v>796</v>
      </c>
      <c r="I259" s="50" t="s">
        <v>582</v>
      </c>
      <c r="J259" s="51" t="s">
        <v>583</v>
      </c>
      <c r="K259" s="51" t="s">
        <v>797</v>
      </c>
      <c r="L259" s="51" t="s">
        <v>575</v>
      </c>
      <c r="M259" s="51" t="s">
        <v>321</v>
      </c>
      <c r="N259" s="51" t="s">
        <v>540</v>
      </c>
      <c r="O259" s="52">
        <v>69000714.659999996</v>
      </c>
      <c r="P259" s="52">
        <v>0</v>
      </c>
      <c r="Q259" s="52">
        <v>804195.46</v>
      </c>
      <c r="R259" s="52">
        <v>69804910.120000005</v>
      </c>
      <c r="S259" s="49" t="s">
        <v>1332</v>
      </c>
      <c r="T259" s="52">
        <v>0</v>
      </c>
      <c r="U259" s="51" t="s">
        <v>553</v>
      </c>
      <c r="V259" s="49" t="s">
        <v>1584</v>
      </c>
      <c r="W259" s="53">
        <f t="shared" si="9"/>
        <v>1111</v>
      </c>
    </row>
    <row r="260" spans="1:23" s="54" customFormat="1" ht="254.25" customHeight="1" x14ac:dyDescent="0.2">
      <c r="A260" s="45">
        <v>38</v>
      </c>
      <c r="B260" s="46" t="s">
        <v>45</v>
      </c>
      <c r="C260" s="46" t="s">
        <v>1245</v>
      </c>
      <c r="D260" s="46" t="s">
        <v>1244</v>
      </c>
      <c r="E260" s="47">
        <v>1</v>
      </c>
      <c r="F260" s="48" t="s">
        <v>580</v>
      </c>
      <c r="G260" s="49" t="s">
        <v>581</v>
      </c>
      <c r="H260" s="49" t="s">
        <v>581</v>
      </c>
      <c r="I260" s="50" t="s">
        <v>584</v>
      </c>
      <c r="J260" s="51" t="s">
        <v>585</v>
      </c>
      <c r="K260" s="51" t="s">
        <v>586</v>
      </c>
      <c r="L260" s="51" t="s">
        <v>575</v>
      </c>
      <c r="M260" s="51" t="s">
        <v>707</v>
      </c>
      <c r="N260" s="51" t="s">
        <v>282</v>
      </c>
      <c r="O260" s="52">
        <v>5597254.29</v>
      </c>
      <c r="P260" s="52">
        <v>0</v>
      </c>
      <c r="Q260" s="52">
        <v>89573.23</v>
      </c>
      <c r="R260" s="52">
        <v>45344.92</v>
      </c>
      <c r="S260" s="49" t="s">
        <v>1585</v>
      </c>
      <c r="T260" s="52">
        <v>5641482.5999999996</v>
      </c>
      <c r="U260" s="51" t="s">
        <v>553</v>
      </c>
      <c r="V260" s="49" t="s">
        <v>1050</v>
      </c>
      <c r="W260" s="53">
        <f t="shared" si="9"/>
        <v>1371</v>
      </c>
    </row>
    <row r="261" spans="1:23" s="54" customFormat="1" ht="239.25" customHeight="1" x14ac:dyDescent="0.2">
      <c r="A261" s="45">
        <v>38</v>
      </c>
      <c r="B261" s="46" t="s">
        <v>45</v>
      </c>
      <c r="C261" s="46" t="s">
        <v>1245</v>
      </c>
      <c r="D261" s="46" t="s">
        <v>1244</v>
      </c>
      <c r="E261" s="47">
        <v>1</v>
      </c>
      <c r="F261" s="48" t="s">
        <v>587</v>
      </c>
      <c r="G261" s="49" t="s">
        <v>588</v>
      </c>
      <c r="H261" s="49" t="s">
        <v>588</v>
      </c>
      <c r="I261" s="50" t="s">
        <v>589</v>
      </c>
      <c r="J261" s="51" t="s">
        <v>590</v>
      </c>
      <c r="K261" s="51" t="s">
        <v>56</v>
      </c>
      <c r="L261" s="51" t="s">
        <v>575</v>
      </c>
      <c r="M261" s="51" t="s">
        <v>321</v>
      </c>
      <c r="N261" s="51" t="s">
        <v>191</v>
      </c>
      <c r="O261" s="52">
        <v>2591730.73</v>
      </c>
      <c r="P261" s="52">
        <v>0</v>
      </c>
      <c r="Q261" s="52">
        <v>3333.46</v>
      </c>
      <c r="R261" s="52">
        <v>2595064.19</v>
      </c>
      <c r="S261" s="49" t="s">
        <v>1586</v>
      </c>
      <c r="T261" s="52">
        <v>0</v>
      </c>
      <c r="U261" s="51" t="s">
        <v>553</v>
      </c>
      <c r="V261" s="49" t="s">
        <v>1411</v>
      </c>
      <c r="W261" s="53">
        <f t="shared" si="9"/>
        <v>1125</v>
      </c>
    </row>
    <row r="262" spans="1:23" s="54" customFormat="1" ht="318" customHeight="1" x14ac:dyDescent="0.2">
      <c r="A262" s="45">
        <v>38</v>
      </c>
      <c r="B262" s="46" t="s">
        <v>45</v>
      </c>
      <c r="C262" s="46" t="s">
        <v>1245</v>
      </c>
      <c r="D262" s="46" t="s">
        <v>1244</v>
      </c>
      <c r="E262" s="47">
        <v>1</v>
      </c>
      <c r="F262" s="48" t="s">
        <v>57</v>
      </c>
      <c r="G262" s="49" t="s">
        <v>418</v>
      </c>
      <c r="H262" s="49" t="s">
        <v>418</v>
      </c>
      <c r="I262" s="50" t="s">
        <v>419</v>
      </c>
      <c r="J262" s="51" t="s">
        <v>440</v>
      </c>
      <c r="K262" s="51" t="s">
        <v>326</v>
      </c>
      <c r="L262" s="51" t="s">
        <v>575</v>
      </c>
      <c r="M262" s="51" t="s">
        <v>321</v>
      </c>
      <c r="N262" s="51" t="s">
        <v>191</v>
      </c>
      <c r="O262" s="52">
        <v>1807956.19</v>
      </c>
      <c r="P262" s="52">
        <v>0</v>
      </c>
      <c r="Q262" s="52">
        <v>12134.22</v>
      </c>
      <c r="R262" s="52">
        <v>1820090.41</v>
      </c>
      <c r="S262" s="49" t="s">
        <v>1587</v>
      </c>
      <c r="T262" s="52">
        <v>0</v>
      </c>
      <c r="U262" s="51" t="s">
        <v>553</v>
      </c>
      <c r="V262" s="49" t="s">
        <v>1412</v>
      </c>
      <c r="W262" s="53">
        <f t="shared" si="9"/>
        <v>1112</v>
      </c>
    </row>
    <row r="263" spans="1:23" s="54" customFormat="1" ht="239.25" customHeight="1" x14ac:dyDescent="0.2">
      <c r="A263" s="45">
        <v>38</v>
      </c>
      <c r="B263" s="46" t="s">
        <v>45</v>
      </c>
      <c r="C263" s="46" t="s">
        <v>1245</v>
      </c>
      <c r="D263" s="46" t="s">
        <v>1244</v>
      </c>
      <c r="E263" s="47">
        <v>1</v>
      </c>
      <c r="F263" s="48" t="s">
        <v>92</v>
      </c>
      <c r="G263" s="49" t="s">
        <v>93</v>
      </c>
      <c r="H263" s="49" t="s">
        <v>93</v>
      </c>
      <c r="I263" s="50" t="s">
        <v>94</v>
      </c>
      <c r="J263" s="51" t="s">
        <v>95</v>
      </c>
      <c r="K263" s="51" t="s">
        <v>327</v>
      </c>
      <c r="L263" s="51" t="s">
        <v>575</v>
      </c>
      <c r="M263" s="51" t="s">
        <v>321</v>
      </c>
      <c r="N263" s="51" t="s">
        <v>191</v>
      </c>
      <c r="O263" s="52">
        <v>52322280.479999997</v>
      </c>
      <c r="P263" s="52">
        <v>16019061.880000001</v>
      </c>
      <c r="Q263" s="52">
        <v>2255570.02</v>
      </c>
      <c r="R263" s="52">
        <v>38145997.039999999</v>
      </c>
      <c r="S263" s="49" t="s">
        <v>1171</v>
      </c>
      <c r="T263" s="52">
        <v>32450915.34</v>
      </c>
      <c r="U263" s="51" t="s">
        <v>553</v>
      </c>
      <c r="V263" s="49" t="s">
        <v>1588</v>
      </c>
      <c r="W263" s="53">
        <f t="shared" si="9"/>
        <v>1044</v>
      </c>
    </row>
    <row r="264" spans="1:23" s="54" customFormat="1" ht="273" customHeight="1" x14ac:dyDescent="0.2">
      <c r="A264" s="45">
        <v>38</v>
      </c>
      <c r="B264" s="46" t="s">
        <v>45</v>
      </c>
      <c r="C264" s="46" t="s">
        <v>1245</v>
      </c>
      <c r="D264" s="46" t="s">
        <v>1244</v>
      </c>
      <c r="E264" s="47">
        <v>1</v>
      </c>
      <c r="F264" s="48" t="s">
        <v>92</v>
      </c>
      <c r="G264" s="49" t="s">
        <v>93</v>
      </c>
      <c r="H264" s="49" t="s">
        <v>93</v>
      </c>
      <c r="I264" s="50" t="s">
        <v>420</v>
      </c>
      <c r="J264" s="51" t="s">
        <v>421</v>
      </c>
      <c r="K264" s="51" t="s">
        <v>328</v>
      </c>
      <c r="L264" s="51" t="s">
        <v>575</v>
      </c>
      <c r="M264" s="51" t="s">
        <v>321</v>
      </c>
      <c r="N264" s="51" t="s">
        <v>191</v>
      </c>
      <c r="O264" s="52">
        <v>300094110.14999998</v>
      </c>
      <c r="P264" s="52">
        <v>236689475.38</v>
      </c>
      <c r="Q264" s="52">
        <v>10682108.85</v>
      </c>
      <c r="R264" s="52">
        <v>522067635.02999997</v>
      </c>
      <c r="S264" s="49" t="s">
        <v>1172</v>
      </c>
      <c r="T264" s="52">
        <v>25398059.350000001</v>
      </c>
      <c r="U264" s="51" t="s">
        <v>553</v>
      </c>
      <c r="V264" s="49" t="s">
        <v>1589</v>
      </c>
      <c r="W264" s="53">
        <f t="shared" si="9"/>
        <v>1114</v>
      </c>
    </row>
    <row r="265" spans="1:23" s="54" customFormat="1" ht="213" customHeight="1" x14ac:dyDescent="0.2">
      <c r="A265" s="45">
        <v>38</v>
      </c>
      <c r="B265" s="46" t="s">
        <v>45</v>
      </c>
      <c r="C265" s="46" t="s">
        <v>1245</v>
      </c>
      <c r="D265" s="46" t="s">
        <v>1244</v>
      </c>
      <c r="E265" s="47">
        <v>1</v>
      </c>
      <c r="F265" s="48" t="s">
        <v>606</v>
      </c>
      <c r="G265" s="49" t="s">
        <v>607</v>
      </c>
      <c r="H265" s="49" t="s">
        <v>607</v>
      </c>
      <c r="I265" s="50" t="s">
        <v>608</v>
      </c>
      <c r="J265" s="51" t="s">
        <v>609</v>
      </c>
      <c r="K265" s="51" t="s">
        <v>610</v>
      </c>
      <c r="L265" s="51" t="s">
        <v>575</v>
      </c>
      <c r="M265" s="51" t="s">
        <v>666</v>
      </c>
      <c r="N265" s="51" t="s">
        <v>191</v>
      </c>
      <c r="O265" s="52">
        <v>909994.03</v>
      </c>
      <c r="P265" s="52">
        <v>0</v>
      </c>
      <c r="Q265" s="52">
        <v>10791.36</v>
      </c>
      <c r="R265" s="52">
        <v>920785.39</v>
      </c>
      <c r="S265" s="49" t="s">
        <v>1241</v>
      </c>
      <c r="T265" s="52">
        <v>0</v>
      </c>
      <c r="U265" s="51" t="s">
        <v>192</v>
      </c>
      <c r="V265" s="49" t="s">
        <v>1292</v>
      </c>
      <c r="W265" s="53">
        <f t="shared" si="9"/>
        <v>1119</v>
      </c>
    </row>
    <row r="266" spans="1:23" s="54" customFormat="1" ht="240.75" customHeight="1" x14ac:dyDescent="0.2">
      <c r="A266" s="45">
        <v>38</v>
      </c>
      <c r="B266" s="46" t="s">
        <v>45</v>
      </c>
      <c r="C266" s="46" t="s">
        <v>1245</v>
      </c>
      <c r="D266" s="46" t="s">
        <v>1244</v>
      </c>
      <c r="E266" s="47">
        <v>1</v>
      </c>
      <c r="F266" s="48" t="s">
        <v>839</v>
      </c>
      <c r="G266" s="49" t="s">
        <v>840</v>
      </c>
      <c r="H266" s="49" t="s">
        <v>840</v>
      </c>
      <c r="I266" s="50" t="s">
        <v>841</v>
      </c>
      <c r="J266" s="51" t="s">
        <v>842</v>
      </c>
      <c r="K266" s="51" t="s">
        <v>843</v>
      </c>
      <c r="L266" s="51" t="s">
        <v>428</v>
      </c>
      <c r="M266" s="51" t="s">
        <v>844</v>
      </c>
      <c r="N266" s="51" t="s">
        <v>191</v>
      </c>
      <c r="O266" s="52">
        <v>1713257.56</v>
      </c>
      <c r="P266" s="52">
        <v>8028.72</v>
      </c>
      <c r="Q266" s="52">
        <v>1411.93</v>
      </c>
      <c r="R266" s="52">
        <v>1722698.21</v>
      </c>
      <c r="S266" s="49" t="s">
        <v>1590</v>
      </c>
      <c r="T266" s="52">
        <v>0</v>
      </c>
      <c r="U266" s="51" t="s">
        <v>192</v>
      </c>
      <c r="V266" s="49" t="s">
        <v>1591</v>
      </c>
      <c r="W266" s="53">
        <f t="shared" si="9"/>
        <v>1548</v>
      </c>
    </row>
    <row r="267" spans="1:23" s="54" customFormat="1" ht="192" customHeight="1" x14ac:dyDescent="0.2">
      <c r="A267" s="45">
        <v>38</v>
      </c>
      <c r="B267" s="46" t="s">
        <v>45</v>
      </c>
      <c r="C267" s="46" t="s">
        <v>1245</v>
      </c>
      <c r="D267" s="46" t="s">
        <v>1244</v>
      </c>
      <c r="E267" s="47">
        <v>1</v>
      </c>
      <c r="F267" s="48" t="s">
        <v>611</v>
      </c>
      <c r="G267" s="49" t="s">
        <v>612</v>
      </c>
      <c r="H267" s="49" t="s">
        <v>612</v>
      </c>
      <c r="I267" s="50" t="s">
        <v>616</v>
      </c>
      <c r="J267" s="51" t="s">
        <v>441</v>
      </c>
      <c r="K267" s="51" t="s">
        <v>21</v>
      </c>
      <c r="L267" s="51" t="s">
        <v>575</v>
      </c>
      <c r="M267" s="51" t="s">
        <v>321</v>
      </c>
      <c r="N267" s="51" t="s">
        <v>656</v>
      </c>
      <c r="O267" s="52">
        <v>1716293.81</v>
      </c>
      <c r="P267" s="52">
        <v>0</v>
      </c>
      <c r="Q267" s="52">
        <v>32996.06</v>
      </c>
      <c r="R267" s="52">
        <v>93011.71</v>
      </c>
      <c r="S267" s="49" t="s">
        <v>1592</v>
      </c>
      <c r="T267" s="52">
        <v>1656278.16</v>
      </c>
      <c r="U267" s="51" t="s">
        <v>553</v>
      </c>
      <c r="V267" s="49" t="s">
        <v>1186</v>
      </c>
      <c r="W267" s="53">
        <f t="shared" si="9"/>
        <v>1388</v>
      </c>
    </row>
    <row r="268" spans="1:23" s="54" customFormat="1" ht="194.25" customHeight="1" x14ac:dyDescent="0.2">
      <c r="A268" s="45">
        <v>38</v>
      </c>
      <c r="B268" s="46" t="s">
        <v>45</v>
      </c>
      <c r="C268" s="46" t="s">
        <v>1245</v>
      </c>
      <c r="D268" s="46" t="s">
        <v>1244</v>
      </c>
      <c r="E268" s="47">
        <v>1</v>
      </c>
      <c r="F268" s="48" t="s">
        <v>611</v>
      </c>
      <c r="G268" s="49" t="s">
        <v>612</v>
      </c>
      <c r="H268" s="49" t="s">
        <v>612</v>
      </c>
      <c r="I268" s="50" t="s">
        <v>613</v>
      </c>
      <c r="J268" s="51" t="s">
        <v>614</v>
      </c>
      <c r="K268" s="51" t="s">
        <v>615</v>
      </c>
      <c r="L268" s="51" t="s">
        <v>575</v>
      </c>
      <c r="M268" s="51" t="s">
        <v>789</v>
      </c>
      <c r="N268" s="51" t="s">
        <v>545</v>
      </c>
      <c r="O268" s="52">
        <v>3008607.36</v>
      </c>
      <c r="P268" s="52">
        <v>0</v>
      </c>
      <c r="Q268" s="52">
        <v>40321.24</v>
      </c>
      <c r="R268" s="52">
        <v>3048928.6</v>
      </c>
      <c r="S268" s="49" t="s">
        <v>1593</v>
      </c>
      <c r="T268" s="52">
        <v>0</v>
      </c>
      <c r="U268" s="51" t="s">
        <v>553</v>
      </c>
      <c r="V268" s="49" t="s">
        <v>1594</v>
      </c>
      <c r="W268" s="53">
        <f t="shared" si="9"/>
        <v>1104</v>
      </c>
    </row>
    <row r="269" spans="1:23" s="54" customFormat="1" ht="199.5" customHeight="1" x14ac:dyDescent="0.2">
      <c r="A269" s="45">
        <v>38</v>
      </c>
      <c r="B269" s="46" t="s">
        <v>45</v>
      </c>
      <c r="C269" s="46" t="s">
        <v>1245</v>
      </c>
      <c r="D269" s="46" t="s">
        <v>1244</v>
      </c>
      <c r="E269" s="47">
        <v>1</v>
      </c>
      <c r="F269" s="48" t="s">
        <v>22</v>
      </c>
      <c r="G269" s="49" t="s">
        <v>2</v>
      </c>
      <c r="H269" s="49" t="s">
        <v>2</v>
      </c>
      <c r="I269" s="50" t="s">
        <v>3</v>
      </c>
      <c r="J269" s="51" t="s">
        <v>4</v>
      </c>
      <c r="K269" s="51" t="s">
        <v>5</v>
      </c>
      <c r="L269" s="51" t="s">
        <v>575</v>
      </c>
      <c r="M269" s="51" t="s">
        <v>321</v>
      </c>
      <c r="N269" s="51" t="s">
        <v>191</v>
      </c>
      <c r="O269" s="52">
        <v>10276314.4</v>
      </c>
      <c r="P269" s="52">
        <v>0</v>
      </c>
      <c r="Q269" s="52">
        <v>96586.82</v>
      </c>
      <c r="R269" s="52">
        <v>10372901.220000001</v>
      </c>
      <c r="S269" s="49" t="s">
        <v>1595</v>
      </c>
      <c r="T269" s="52">
        <v>0</v>
      </c>
      <c r="U269" s="51" t="s">
        <v>553</v>
      </c>
      <c r="V269" s="49" t="s">
        <v>828</v>
      </c>
      <c r="W269" s="53">
        <f t="shared" si="9"/>
        <v>1485</v>
      </c>
    </row>
    <row r="270" spans="1:23" s="54" customFormat="1" ht="150.75" customHeight="1" x14ac:dyDescent="0.2">
      <c r="A270" s="45">
        <v>38</v>
      </c>
      <c r="B270" s="46" t="s">
        <v>45</v>
      </c>
      <c r="C270" s="46" t="s">
        <v>1245</v>
      </c>
      <c r="D270" s="46" t="s">
        <v>1244</v>
      </c>
      <c r="E270" s="47">
        <v>1</v>
      </c>
      <c r="F270" s="48" t="s">
        <v>22</v>
      </c>
      <c r="G270" s="49" t="s">
        <v>23</v>
      </c>
      <c r="H270" s="49" t="s">
        <v>23</v>
      </c>
      <c r="I270" s="50" t="s">
        <v>24</v>
      </c>
      <c r="J270" s="51" t="s">
        <v>25</v>
      </c>
      <c r="K270" s="51" t="s">
        <v>26</v>
      </c>
      <c r="L270" s="51" t="s">
        <v>575</v>
      </c>
      <c r="M270" s="51" t="s">
        <v>707</v>
      </c>
      <c r="N270" s="51" t="s">
        <v>656</v>
      </c>
      <c r="O270" s="52">
        <v>142027.21</v>
      </c>
      <c r="P270" s="52">
        <v>0</v>
      </c>
      <c r="Q270" s="52">
        <v>1921.84</v>
      </c>
      <c r="R270" s="52">
        <v>0</v>
      </c>
      <c r="S270" s="49" t="s">
        <v>1596</v>
      </c>
      <c r="T270" s="52">
        <v>143949.04999999999</v>
      </c>
      <c r="U270" s="51" t="s">
        <v>553</v>
      </c>
      <c r="V270" s="49" t="s">
        <v>829</v>
      </c>
      <c r="W270" s="53">
        <f t="shared" si="9"/>
        <v>176</v>
      </c>
    </row>
    <row r="271" spans="1:23" s="54" customFormat="1" ht="209.25" customHeight="1" x14ac:dyDescent="0.2">
      <c r="A271" s="45">
        <v>38</v>
      </c>
      <c r="B271" s="46" t="s">
        <v>45</v>
      </c>
      <c r="C271" s="46" t="s">
        <v>1245</v>
      </c>
      <c r="D271" s="46" t="s">
        <v>1244</v>
      </c>
      <c r="E271" s="47">
        <v>1</v>
      </c>
      <c r="F271" s="48" t="s">
        <v>27</v>
      </c>
      <c r="G271" s="49" t="s">
        <v>28</v>
      </c>
      <c r="H271" s="49" t="s">
        <v>28</v>
      </c>
      <c r="I271" s="50" t="s">
        <v>29</v>
      </c>
      <c r="J271" s="51" t="s">
        <v>30</v>
      </c>
      <c r="K271" s="51" t="s">
        <v>407</v>
      </c>
      <c r="L271" s="51" t="s">
        <v>575</v>
      </c>
      <c r="M271" s="51" t="s">
        <v>321</v>
      </c>
      <c r="N271" s="51" t="s">
        <v>545</v>
      </c>
      <c r="O271" s="52">
        <v>8731486.2599999998</v>
      </c>
      <c r="P271" s="52">
        <v>0</v>
      </c>
      <c r="Q271" s="52">
        <v>145520.25</v>
      </c>
      <c r="R271" s="52">
        <v>8877006.5099999998</v>
      </c>
      <c r="S271" s="49" t="s">
        <v>1597</v>
      </c>
      <c r="T271" s="52">
        <v>0</v>
      </c>
      <c r="U271" s="51" t="s">
        <v>192</v>
      </c>
      <c r="V271" s="49" t="s">
        <v>1598</v>
      </c>
      <c r="W271" s="53">
        <f t="shared" si="9"/>
        <v>1126</v>
      </c>
    </row>
    <row r="272" spans="1:23" s="54" customFormat="1" ht="252" customHeight="1" x14ac:dyDescent="0.2">
      <c r="A272" s="45">
        <v>38</v>
      </c>
      <c r="B272" s="46" t="s">
        <v>45</v>
      </c>
      <c r="C272" s="46" t="s">
        <v>1245</v>
      </c>
      <c r="D272" s="46" t="s">
        <v>1244</v>
      </c>
      <c r="E272" s="47">
        <v>1</v>
      </c>
      <c r="F272" s="48" t="s">
        <v>408</v>
      </c>
      <c r="G272" s="49" t="s">
        <v>45</v>
      </c>
      <c r="H272" s="49" t="s">
        <v>45</v>
      </c>
      <c r="I272" s="50">
        <v>700038100146</v>
      </c>
      <c r="J272" s="51" t="s">
        <v>46</v>
      </c>
      <c r="K272" s="51" t="s">
        <v>496</v>
      </c>
      <c r="L272" s="51" t="s">
        <v>189</v>
      </c>
      <c r="M272" s="51" t="s">
        <v>190</v>
      </c>
      <c r="N272" s="51" t="s">
        <v>545</v>
      </c>
      <c r="O272" s="52">
        <v>4488074.0599999996</v>
      </c>
      <c r="P272" s="52">
        <v>5900780.7199999997</v>
      </c>
      <c r="Q272" s="52">
        <v>90524.22</v>
      </c>
      <c r="R272" s="52">
        <v>10479379</v>
      </c>
      <c r="S272" s="49" t="s">
        <v>1599</v>
      </c>
      <c r="T272" s="52">
        <v>790278.01</v>
      </c>
      <c r="U272" s="51" t="s">
        <v>553</v>
      </c>
      <c r="V272" s="49" t="s">
        <v>1600</v>
      </c>
      <c r="W272" s="53">
        <f t="shared" si="9"/>
        <v>146</v>
      </c>
    </row>
    <row r="273" spans="1:23" s="54" customFormat="1" ht="408" customHeight="1" x14ac:dyDescent="0.2">
      <c r="A273" s="45">
        <v>38</v>
      </c>
      <c r="B273" s="46" t="s">
        <v>45</v>
      </c>
      <c r="C273" s="46" t="s">
        <v>1245</v>
      </c>
      <c r="D273" s="46" t="s">
        <v>1244</v>
      </c>
      <c r="E273" s="47">
        <v>1</v>
      </c>
      <c r="F273" s="48" t="s">
        <v>408</v>
      </c>
      <c r="G273" s="49" t="s">
        <v>45</v>
      </c>
      <c r="H273" s="49" t="s">
        <v>45</v>
      </c>
      <c r="I273" s="50">
        <v>20013810001201</v>
      </c>
      <c r="J273" s="51" t="s">
        <v>740</v>
      </c>
      <c r="K273" s="51" t="s">
        <v>741</v>
      </c>
      <c r="L273" s="51" t="s">
        <v>575</v>
      </c>
      <c r="M273" s="51" t="s">
        <v>321</v>
      </c>
      <c r="N273" s="51" t="s">
        <v>545</v>
      </c>
      <c r="O273" s="52">
        <v>58625175.560000002</v>
      </c>
      <c r="P273" s="52">
        <v>1.0900000000000001</v>
      </c>
      <c r="Q273" s="52">
        <v>1053864.3500000001</v>
      </c>
      <c r="R273" s="52">
        <v>59679041</v>
      </c>
      <c r="S273" s="49" t="s">
        <v>1601</v>
      </c>
      <c r="T273" s="52">
        <v>-7377231</v>
      </c>
      <c r="U273" s="51" t="s">
        <v>553</v>
      </c>
      <c r="V273" s="49" t="s">
        <v>1602</v>
      </c>
      <c r="W273" s="53">
        <f t="shared" si="9"/>
        <v>1201</v>
      </c>
    </row>
    <row r="274" spans="1:23" s="54" customFormat="1" ht="225.75" customHeight="1" x14ac:dyDescent="0.2">
      <c r="A274" s="45">
        <v>38</v>
      </c>
      <c r="B274" s="46" t="s">
        <v>45</v>
      </c>
      <c r="C274" s="46" t="s">
        <v>1245</v>
      </c>
      <c r="D274" s="46" t="s">
        <v>1244</v>
      </c>
      <c r="E274" s="47">
        <v>1</v>
      </c>
      <c r="F274" s="48" t="s">
        <v>408</v>
      </c>
      <c r="G274" s="49" t="s">
        <v>45</v>
      </c>
      <c r="H274" s="49" t="s">
        <v>45</v>
      </c>
      <c r="I274" s="50">
        <v>20023810001256</v>
      </c>
      <c r="J274" s="51" t="s">
        <v>175</v>
      </c>
      <c r="K274" s="51" t="s">
        <v>749</v>
      </c>
      <c r="L274" s="51" t="s">
        <v>189</v>
      </c>
      <c r="M274" s="51" t="s">
        <v>190</v>
      </c>
      <c r="N274" s="51" t="s">
        <v>545</v>
      </c>
      <c r="O274" s="52">
        <v>451990298.43000001</v>
      </c>
      <c r="P274" s="52">
        <v>0</v>
      </c>
      <c r="Q274" s="52">
        <v>8371506.1399999997</v>
      </c>
      <c r="R274" s="52">
        <v>460361802.76999998</v>
      </c>
      <c r="S274" s="49" t="s">
        <v>1603</v>
      </c>
      <c r="T274" s="52">
        <v>-44078.2</v>
      </c>
      <c r="U274" s="51" t="s">
        <v>553</v>
      </c>
      <c r="V274" s="49" t="s">
        <v>1604</v>
      </c>
      <c r="W274" s="53">
        <f t="shared" si="9"/>
        <v>1256</v>
      </c>
    </row>
    <row r="275" spans="1:23" s="54" customFormat="1" ht="243" customHeight="1" x14ac:dyDescent="0.2">
      <c r="A275" s="45">
        <v>38</v>
      </c>
      <c r="B275" s="46" t="s">
        <v>45</v>
      </c>
      <c r="C275" s="46" t="s">
        <v>1245</v>
      </c>
      <c r="D275" s="46" t="s">
        <v>1244</v>
      </c>
      <c r="E275" s="47">
        <v>1</v>
      </c>
      <c r="F275" s="48" t="s">
        <v>408</v>
      </c>
      <c r="G275" s="49" t="s">
        <v>45</v>
      </c>
      <c r="H275" s="49" t="s">
        <v>45</v>
      </c>
      <c r="I275" s="50">
        <v>20023810001257</v>
      </c>
      <c r="J275" s="51" t="s">
        <v>62</v>
      </c>
      <c r="K275" s="51" t="s">
        <v>63</v>
      </c>
      <c r="L275" s="51" t="s">
        <v>189</v>
      </c>
      <c r="M275" s="51" t="s">
        <v>190</v>
      </c>
      <c r="N275" s="51" t="s">
        <v>545</v>
      </c>
      <c r="O275" s="52">
        <v>38390024</v>
      </c>
      <c r="P275" s="52">
        <v>0</v>
      </c>
      <c r="Q275" s="52">
        <v>722261</v>
      </c>
      <c r="R275" s="52">
        <v>39112285</v>
      </c>
      <c r="S275" s="49" t="s">
        <v>1605</v>
      </c>
      <c r="T275" s="52">
        <v>6381.42</v>
      </c>
      <c r="U275" s="51" t="s">
        <v>553</v>
      </c>
      <c r="V275" s="49" t="s">
        <v>1606</v>
      </c>
      <c r="W275" s="53">
        <f t="shared" si="9"/>
        <v>1257</v>
      </c>
    </row>
    <row r="276" spans="1:23" s="54" customFormat="1" ht="243" customHeight="1" x14ac:dyDescent="0.2">
      <c r="A276" s="45">
        <v>38</v>
      </c>
      <c r="B276" s="46" t="s">
        <v>45</v>
      </c>
      <c r="C276" s="46" t="s">
        <v>1245</v>
      </c>
      <c r="D276" s="46" t="s">
        <v>1244</v>
      </c>
      <c r="E276" s="47">
        <v>1</v>
      </c>
      <c r="F276" s="48" t="s">
        <v>408</v>
      </c>
      <c r="G276" s="49" t="s">
        <v>45</v>
      </c>
      <c r="H276" s="49" t="s">
        <v>45</v>
      </c>
      <c r="I276" s="50">
        <v>20023810001258</v>
      </c>
      <c r="J276" s="51" t="s">
        <v>64</v>
      </c>
      <c r="K276" s="51" t="s">
        <v>65</v>
      </c>
      <c r="L276" s="51" t="s">
        <v>189</v>
      </c>
      <c r="M276" s="51" t="s">
        <v>190</v>
      </c>
      <c r="N276" s="51" t="s">
        <v>545</v>
      </c>
      <c r="O276" s="52">
        <v>36034414.880000003</v>
      </c>
      <c r="P276" s="52">
        <v>0</v>
      </c>
      <c r="Q276" s="52">
        <v>565113.85</v>
      </c>
      <c r="R276" s="52">
        <v>36599528.729999997</v>
      </c>
      <c r="S276" s="49" t="s">
        <v>1607</v>
      </c>
      <c r="T276" s="52">
        <v>0</v>
      </c>
      <c r="U276" s="51" t="s">
        <v>553</v>
      </c>
      <c r="V276" s="49" t="s">
        <v>1608</v>
      </c>
      <c r="W276" s="53">
        <f t="shared" si="9"/>
        <v>1258</v>
      </c>
    </row>
    <row r="277" spans="1:23" s="54" customFormat="1" ht="243" customHeight="1" x14ac:dyDescent="0.2">
      <c r="A277" s="45">
        <v>38</v>
      </c>
      <c r="B277" s="46" t="s">
        <v>45</v>
      </c>
      <c r="C277" s="46" t="s">
        <v>1245</v>
      </c>
      <c r="D277" s="46" t="s">
        <v>1244</v>
      </c>
      <c r="E277" s="47">
        <v>1</v>
      </c>
      <c r="F277" s="48" t="s">
        <v>408</v>
      </c>
      <c r="G277" s="49" t="s">
        <v>45</v>
      </c>
      <c r="H277" s="49" t="s">
        <v>45</v>
      </c>
      <c r="I277" s="50">
        <v>20023810001259</v>
      </c>
      <c r="J277" s="51" t="s">
        <v>682</v>
      </c>
      <c r="K277" s="51" t="s">
        <v>66</v>
      </c>
      <c r="L277" s="51" t="s">
        <v>189</v>
      </c>
      <c r="M277" s="51" t="s">
        <v>190</v>
      </c>
      <c r="N277" s="51" t="s">
        <v>545</v>
      </c>
      <c r="O277" s="52">
        <v>96039771.689999998</v>
      </c>
      <c r="P277" s="52">
        <v>31579.65</v>
      </c>
      <c r="Q277" s="52">
        <v>1695355.85</v>
      </c>
      <c r="R277" s="52">
        <v>96143005.989999995</v>
      </c>
      <c r="S277" s="49" t="s">
        <v>1609</v>
      </c>
      <c r="T277" s="52">
        <v>1623701.2</v>
      </c>
      <c r="U277" s="51" t="s">
        <v>553</v>
      </c>
      <c r="V277" s="49" t="s">
        <v>1610</v>
      </c>
      <c r="W277" s="53">
        <f t="shared" si="9"/>
        <v>1259</v>
      </c>
    </row>
    <row r="278" spans="1:23" s="54" customFormat="1" ht="275.25" customHeight="1" x14ac:dyDescent="0.2">
      <c r="A278" s="45">
        <v>38</v>
      </c>
      <c r="B278" s="46" t="s">
        <v>45</v>
      </c>
      <c r="C278" s="46" t="s">
        <v>1245</v>
      </c>
      <c r="D278" s="46" t="s">
        <v>1244</v>
      </c>
      <c r="E278" s="47">
        <v>1</v>
      </c>
      <c r="F278" s="48" t="s">
        <v>408</v>
      </c>
      <c r="G278" s="49" t="s">
        <v>45</v>
      </c>
      <c r="H278" s="49" t="s">
        <v>45</v>
      </c>
      <c r="I278" s="50">
        <v>20023810001260</v>
      </c>
      <c r="J278" s="51" t="s">
        <v>67</v>
      </c>
      <c r="K278" s="51" t="s">
        <v>68</v>
      </c>
      <c r="L278" s="51" t="s">
        <v>189</v>
      </c>
      <c r="M278" s="51" t="s">
        <v>190</v>
      </c>
      <c r="N278" s="51" t="s">
        <v>545</v>
      </c>
      <c r="O278" s="52">
        <v>29572158.829999998</v>
      </c>
      <c r="P278" s="52">
        <v>0</v>
      </c>
      <c r="Q278" s="52">
        <v>550330.89</v>
      </c>
      <c r="R278" s="52">
        <v>30122489.719999999</v>
      </c>
      <c r="S278" s="49" t="s">
        <v>1611</v>
      </c>
      <c r="T278" s="52">
        <v>-32317.599999999999</v>
      </c>
      <c r="U278" s="51" t="s">
        <v>553</v>
      </c>
      <c r="V278" s="49" t="s">
        <v>1612</v>
      </c>
      <c r="W278" s="53">
        <f t="shared" si="9"/>
        <v>1260</v>
      </c>
    </row>
    <row r="279" spans="1:23" s="54" customFormat="1" ht="273" customHeight="1" x14ac:dyDescent="0.2">
      <c r="A279" s="45">
        <v>38</v>
      </c>
      <c r="B279" s="46" t="s">
        <v>45</v>
      </c>
      <c r="C279" s="46" t="s">
        <v>1245</v>
      </c>
      <c r="D279" s="46" t="s">
        <v>1244</v>
      </c>
      <c r="E279" s="47">
        <v>1</v>
      </c>
      <c r="F279" s="48" t="s">
        <v>408</v>
      </c>
      <c r="G279" s="49" t="s">
        <v>45</v>
      </c>
      <c r="H279" s="49" t="s">
        <v>45</v>
      </c>
      <c r="I279" s="50">
        <v>20023810001261</v>
      </c>
      <c r="J279" s="51" t="s">
        <v>365</v>
      </c>
      <c r="K279" s="51" t="s">
        <v>366</v>
      </c>
      <c r="L279" s="51" t="s">
        <v>189</v>
      </c>
      <c r="M279" s="51" t="s">
        <v>190</v>
      </c>
      <c r="N279" s="51" t="s">
        <v>545</v>
      </c>
      <c r="O279" s="52">
        <v>35000494.759999998</v>
      </c>
      <c r="P279" s="52">
        <v>46810.38</v>
      </c>
      <c r="Q279" s="52">
        <v>659264.63</v>
      </c>
      <c r="R279" s="52">
        <v>35706569.770000003</v>
      </c>
      <c r="S279" s="49" t="s">
        <v>1613</v>
      </c>
      <c r="T279" s="52">
        <v>-14197525.859999999</v>
      </c>
      <c r="U279" s="51" t="s">
        <v>553</v>
      </c>
      <c r="V279" s="49" t="s">
        <v>1614</v>
      </c>
      <c r="W279" s="53">
        <f t="shared" si="9"/>
        <v>1261</v>
      </c>
    </row>
    <row r="280" spans="1:23" s="54" customFormat="1" ht="273" customHeight="1" x14ac:dyDescent="0.2">
      <c r="A280" s="45">
        <v>38</v>
      </c>
      <c r="B280" s="46" t="s">
        <v>45</v>
      </c>
      <c r="C280" s="46" t="s">
        <v>1245</v>
      </c>
      <c r="D280" s="46" t="s">
        <v>1244</v>
      </c>
      <c r="E280" s="47">
        <v>1</v>
      </c>
      <c r="F280" s="48" t="s">
        <v>408</v>
      </c>
      <c r="G280" s="49" t="s">
        <v>45</v>
      </c>
      <c r="H280" s="49" t="s">
        <v>45</v>
      </c>
      <c r="I280" s="50">
        <v>20023810001306</v>
      </c>
      <c r="J280" s="51" t="s">
        <v>367</v>
      </c>
      <c r="K280" s="51" t="s">
        <v>368</v>
      </c>
      <c r="L280" s="51" t="s">
        <v>189</v>
      </c>
      <c r="M280" s="51" t="s">
        <v>190</v>
      </c>
      <c r="N280" s="51" t="s">
        <v>545</v>
      </c>
      <c r="O280" s="52">
        <v>161446516.44</v>
      </c>
      <c r="P280" s="52">
        <v>3211874.09</v>
      </c>
      <c r="Q280" s="52">
        <v>2913218.67</v>
      </c>
      <c r="R280" s="52">
        <v>166277390.43000001</v>
      </c>
      <c r="S280" s="49" t="s">
        <v>1615</v>
      </c>
      <c r="T280" s="52">
        <v>1294218.79</v>
      </c>
      <c r="U280" s="51" t="s">
        <v>553</v>
      </c>
      <c r="V280" s="49" t="s">
        <v>1616</v>
      </c>
      <c r="W280" s="53">
        <f t="shared" si="9"/>
        <v>1306</v>
      </c>
    </row>
    <row r="281" spans="1:23" s="54" customFormat="1" ht="273" customHeight="1" x14ac:dyDescent="0.2">
      <c r="A281" s="45">
        <v>38</v>
      </c>
      <c r="B281" s="46" t="s">
        <v>45</v>
      </c>
      <c r="C281" s="46" t="s">
        <v>1245</v>
      </c>
      <c r="D281" s="46" t="s">
        <v>1244</v>
      </c>
      <c r="E281" s="47">
        <v>1</v>
      </c>
      <c r="F281" s="48" t="s">
        <v>408</v>
      </c>
      <c r="G281" s="49" t="s">
        <v>45</v>
      </c>
      <c r="H281" s="49" t="s">
        <v>45</v>
      </c>
      <c r="I281" s="50">
        <v>20023810001307</v>
      </c>
      <c r="J281" s="51" t="s">
        <v>369</v>
      </c>
      <c r="K281" s="51" t="s">
        <v>370</v>
      </c>
      <c r="L281" s="51" t="s">
        <v>189</v>
      </c>
      <c r="M281" s="51" t="s">
        <v>190</v>
      </c>
      <c r="N281" s="51" t="s">
        <v>545</v>
      </c>
      <c r="O281" s="52">
        <v>95486964.200000003</v>
      </c>
      <c r="P281" s="52">
        <v>863132.98</v>
      </c>
      <c r="Q281" s="52">
        <v>1722539.2</v>
      </c>
      <c r="R281" s="52">
        <v>98072636.379999995</v>
      </c>
      <c r="S281" s="49" t="s">
        <v>1617</v>
      </c>
      <c r="T281" s="52">
        <v>0</v>
      </c>
      <c r="U281" s="51" t="s">
        <v>553</v>
      </c>
      <c r="V281" s="49" t="s">
        <v>1618</v>
      </c>
      <c r="W281" s="53">
        <f t="shared" si="9"/>
        <v>1307</v>
      </c>
    </row>
    <row r="282" spans="1:23" s="54" customFormat="1" ht="273" customHeight="1" x14ac:dyDescent="0.2">
      <c r="A282" s="45">
        <v>38</v>
      </c>
      <c r="B282" s="46" t="s">
        <v>45</v>
      </c>
      <c r="C282" s="46" t="s">
        <v>1245</v>
      </c>
      <c r="D282" s="46" t="s">
        <v>1244</v>
      </c>
      <c r="E282" s="47">
        <v>1</v>
      </c>
      <c r="F282" s="48" t="s">
        <v>408</v>
      </c>
      <c r="G282" s="49" t="s">
        <v>45</v>
      </c>
      <c r="H282" s="49" t="s">
        <v>45</v>
      </c>
      <c r="I282" s="50">
        <v>20023810001309</v>
      </c>
      <c r="J282" s="51" t="s">
        <v>155</v>
      </c>
      <c r="K282" s="51" t="s">
        <v>156</v>
      </c>
      <c r="L282" s="51" t="s">
        <v>189</v>
      </c>
      <c r="M282" s="51" t="s">
        <v>190</v>
      </c>
      <c r="N282" s="51" t="s">
        <v>545</v>
      </c>
      <c r="O282" s="52">
        <v>8477826.2799999993</v>
      </c>
      <c r="P282" s="52">
        <v>347894.12</v>
      </c>
      <c r="Q282" s="52">
        <v>161213.57</v>
      </c>
      <c r="R282" s="52">
        <v>8986933.9700000007</v>
      </c>
      <c r="S282" s="49" t="s">
        <v>1619</v>
      </c>
      <c r="T282" s="52">
        <v>-111838.92</v>
      </c>
      <c r="U282" s="51" t="s">
        <v>553</v>
      </c>
      <c r="V282" s="49" t="s">
        <v>1620</v>
      </c>
      <c r="W282" s="53">
        <f t="shared" si="9"/>
        <v>1309</v>
      </c>
    </row>
    <row r="283" spans="1:23" s="54" customFormat="1" ht="273" customHeight="1" x14ac:dyDescent="0.2">
      <c r="A283" s="45">
        <v>38</v>
      </c>
      <c r="B283" s="46" t="s">
        <v>45</v>
      </c>
      <c r="C283" s="46" t="s">
        <v>1245</v>
      </c>
      <c r="D283" s="46" t="s">
        <v>1244</v>
      </c>
      <c r="E283" s="47">
        <v>1</v>
      </c>
      <c r="F283" s="48" t="s">
        <v>408</v>
      </c>
      <c r="G283" s="49" t="s">
        <v>45</v>
      </c>
      <c r="H283" s="49" t="s">
        <v>45</v>
      </c>
      <c r="I283" s="50">
        <v>20033810001317</v>
      </c>
      <c r="J283" s="51" t="s">
        <v>478</v>
      </c>
      <c r="K283" s="51" t="s">
        <v>479</v>
      </c>
      <c r="L283" s="51" t="s">
        <v>189</v>
      </c>
      <c r="M283" s="51" t="s">
        <v>190</v>
      </c>
      <c r="N283" s="51" t="s">
        <v>545</v>
      </c>
      <c r="O283" s="52">
        <v>937667893.13999999</v>
      </c>
      <c r="P283" s="52">
        <v>10000916.49</v>
      </c>
      <c r="Q283" s="52">
        <v>16376577.130000001</v>
      </c>
      <c r="R283" s="52">
        <v>963400885.05999994</v>
      </c>
      <c r="S283" s="49" t="s">
        <v>1621</v>
      </c>
      <c r="T283" s="52">
        <v>-272528270.5</v>
      </c>
      <c r="U283" s="51" t="s">
        <v>553</v>
      </c>
      <c r="V283" s="49" t="s">
        <v>1622</v>
      </c>
      <c r="W283" s="53">
        <f t="shared" si="9"/>
        <v>1317</v>
      </c>
    </row>
    <row r="284" spans="1:23" s="54" customFormat="1" ht="273" customHeight="1" x14ac:dyDescent="0.2">
      <c r="A284" s="45">
        <v>38</v>
      </c>
      <c r="B284" s="46" t="s">
        <v>45</v>
      </c>
      <c r="C284" s="46" t="s">
        <v>1245</v>
      </c>
      <c r="D284" s="46" t="s">
        <v>1244</v>
      </c>
      <c r="E284" s="47">
        <v>1</v>
      </c>
      <c r="F284" s="48" t="s">
        <v>408</v>
      </c>
      <c r="G284" s="49" t="s">
        <v>45</v>
      </c>
      <c r="H284" s="49" t="s">
        <v>45</v>
      </c>
      <c r="I284" s="50">
        <v>20033810001318</v>
      </c>
      <c r="J284" s="51" t="s">
        <v>480</v>
      </c>
      <c r="K284" s="51" t="s">
        <v>481</v>
      </c>
      <c r="L284" s="51" t="s">
        <v>189</v>
      </c>
      <c r="M284" s="51" t="s">
        <v>190</v>
      </c>
      <c r="N284" s="51" t="s">
        <v>545</v>
      </c>
      <c r="O284" s="52">
        <v>8903276.8800000008</v>
      </c>
      <c r="P284" s="52">
        <v>0</v>
      </c>
      <c r="Q284" s="52">
        <v>166555.92000000001</v>
      </c>
      <c r="R284" s="52">
        <v>9069832.8000000007</v>
      </c>
      <c r="S284" s="49" t="s">
        <v>1623</v>
      </c>
      <c r="T284" s="52">
        <v>-1656401.44</v>
      </c>
      <c r="U284" s="51" t="s">
        <v>553</v>
      </c>
      <c r="V284" s="49" t="s">
        <v>1624</v>
      </c>
      <c r="W284" s="53">
        <f t="shared" si="9"/>
        <v>1318</v>
      </c>
    </row>
    <row r="285" spans="1:23" s="54" customFormat="1" ht="314.25" customHeight="1" x14ac:dyDescent="0.2">
      <c r="A285" s="45">
        <v>38</v>
      </c>
      <c r="B285" s="46" t="s">
        <v>45</v>
      </c>
      <c r="C285" s="46" t="s">
        <v>1245</v>
      </c>
      <c r="D285" s="46" t="s">
        <v>1244</v>
      </c>
      <c r="E285" s="47">
        <v>1</v>
      </c>
      <c r="F285" s="48" t="s">
        <v>408</v>
      </c>
      <c r="G285" s="49" t="s">
        <v>45</v>
      </c>
      <c r="H285" s="49" t="s">
        <v>45</v>
      </c>
      <c r="I285" s="50">
        <v>20033810001349</v>
      </c>
      <c r="J285" s="51" t="s">
        <v>482</v>
      </c>
      <c r="K285" s="51" t="s">
        <v>104</v>
      </c>
      <c r="L285" s="51" t="s">
        <v>189</v>
      </c>
      <c r="M285" s="51" t="s">
        <v>190</v>
      </c>
      <c r="N285" s="51" t="s">
        <v>545</v>
      </c>
      <c r="O285" s="52">
        <v>14365592.390000001</v>
      </c>
      <c r="P285" s="52">
        <v>0</v>
      </c>
      <c r="Q285" s="52">
        <v>265531.06</v>
      </c>
      <c r="R285" s="52">
        <v>14631123.449999999</v>
      </c>
      <c r="S285" s="49" t="s">
        <v>1625</v>
      </c>
      <c r="T285" s="52">
        <v>-2434198.9700000002</v>
      </c>
      <c r="U285" s="51" t="s">
        <v>553</v>
      </c>
      <c r="V285" s="49" t="s">
        <v>1626</v>
      </c>
      <c r="W285" s="53">
        <f t="shared" si="9"/>
        <v>1349</v>
      </c>
    </row>
    <row r="286" spans="1:23" s="54" customFormat="1" ht="314.25" customHeight="1" x14ac:dyDescent="0.2">
      <c r="A286" s="45">
        <v>38</v>
      </c>
      <c r="B286" s="46" t="s">
        <v>45</v>
      </c>
      <c r="C286" s="46" t="s">
        <v>1245</v>
      </c>
      <c r="D286" s="46" t="s">
        <v>1244</v>
      </c>
      <c r="E286" s="47">
        <v>1</v>
      </c>
      <c r="F286" s="48" t="s">
        <v>408</v>
      </c>
      <c r="G286" s="49" t="s">
        <v>45</v>
      </c>
      <c r="H286" s="49" t="s">
        <v>45</v>
      </c>
      <c r="I286" s="50">
        <v>20043810001360</v>
      </c>
      <c r="J286" s="51" t="s">
        <v>351</v>
      </c>
      <c r="K286" s="51" t="s">
        <v>352</v>
      </c>
      <c r="L286" s="51" t="s">
        <v>189</v>
      </c>
      <c r="M286" s="51" t="s">
        <v>190</v>
      </c>
      <c r="N286" s="51" t="s">
        <v>545</v>
      </c>
      <c r="O286" s="52">
        <v>59345270.240000002</v>
      </c>
      <c r="P286" s="52">
        <v>0</v>
      </c>
      <c r="Q286" s="52">
        <v>1050824.99</v>
      </c>
      <c r="R286" s="52">
        <v>60396095.229999997</v>
      </c>
      <c r="S286" s="49" t="s">
        <v>1627</v>
      </c>
      <c r="T286" s="52">
        <v>-6972539.3499999996</v>
      </c>
      <c r="U286" s="51" t="s">
        <v>553</v>
      </c>
      <c r="V286" s="49" t="s">
        <v>1628</v>
      </c>
      <c r="W286" s="53">
        <f t="shared" si="9"/>
        <v>1360</v>
      </c>
    </row>
    <row r="287" spans="1:23" s="54" customFormat="1" ht="314.25" customHeight="1" x14ac:dyDescent="0.2">
      <c r="A287" s="45">
        <v>38</v>
      </c>
      <c r="B287" s="46" t="s">
        <v>45</v>
      </c>
      <c r="C287" s="46" t="s">
        <v>1245</v>
      </c>
      <c r="D287" s="46" t="s">
        <v>1244</v>
      </c>
      <c r="E287" s="47">
        <v>1</v>
      </c>
      <c r="F287" s="48" t="s">
        <v>408</v>
      </c>
      <c r="G287" s="49" t="s">
        <v>45</v>
      </c>
      <c r="H287" s="49" t="s">
        <v>45</v>
      </c>
      <c r="I287" s="50">
        <v>20043810001363</v>
      </c>
      <c r="J287" s="51" t="s">
        <v>353</v>
      </c>
      <c r="K287" s="51" t="s">
        <v>354</v>
      </c>
      <c r="L287" s="51" t="s">
        <v>189</v>
      </c>
      <c r="M287" s="51" t="s">
        <v>190</v>
      </c>
      <c r="N287" s="51" t="s">
        <v>545</v>
      </c>
      <c r="O287" s="52">
        <v>45354070.399999999</v>
      </c>
      <c r="P287" s="52">
        <v>280</v>
      </c>
      <c r="Q287" s="52">
        <v>839015.23</v>
      </c>
      <c r="R287" s="52">
        <v>46193365.630000003</v>
      </c>
      <c r="S287" s="49" t="s">
        <v>1629</v>
      </c>
      <c r="T287" s="52">
        <v>0</v>
      </c>
      <c r="U287" s="51" t="s">
        <v>553</v>
      </c>
      <c r="V287" s="49" t="s">
        <v>1630</v>
      </c>
      <c r="W287" s="53">
        <f t="shared" ref="W287:W315" si="10">IF(OR(LEFT(I287)="7",LEFT(I287,1)="8"),VALUE(RIGHT(I287,3)),VALUE(RIGHT(I287,4)))</f>
        <v>1363</v>
      </c>
    </row>
    <row r="288" spans="1:23" s="54" customFormat="1" ht="261.75" customHeight="1" x14ac:dyDescent="0.2">
      <c r="A288" s="45">
        <v>38</v>
      </c>
      <c r="B288" s="46" t="s">
        <v>45</v>
      </c>
      <c r="C288" s="46" t="s">
        <v>1245</v>
      </c>
      <c r="D288" s="46" t="s">
        <v>1244</v>
      </c>
      <c r="E288" s="47">
        <v>1</v>
      </c>
      <c r="F288" s="48" t="s">
        <v>408</v>
      </c>
      <c r="G288" s="49" t="s">
        <v>45</v>
      </c>
      <c r="H288" s="49" t="s">
        <v>45</v>
      </c>
      <c r="I288" s="50" t="s">
        <v>683</v>
      </c>
      <c r="J288" s="51" t="s">
        <v>1006</v>
      </c>
      <c r="K288" s="51" t="s">
        <v>196</v>
      </c>
      <c r="L288" s="51" t="s">
        <v>189</v>
      </c>
      <c r="M288" s="51" t="s">
        <v>190</v>
      </c>
      <c r="N288" s="51" t="s">
        <v>545</v>
      </c>
      <c r="O288" s="52">
        <v>79940255.219999999</v>
      </c>
      <c r="P288" s="52">
        <v>10.57</v>
      </c>
      <c r="Q288" s="52">
        <v>1383740.99</v>
      </c>
      <c r="R288" s="52">
        <v>81073264.989999995</v>
      </c>
      <c r="S288" s="49" t="s">
        <v>1631</v>
      </c>
      <c r="T288" s="52">
        <v>250741.79</v>
      </c>
      <c r="U288" s="51" t="s">
        <v>553</v>
      </c>
      <c r="V288" s="49" t="s">
        <v>1632</v>
      </c>
      <c r="W288" s="53">
        <f t="shared" si="10"/>
        <v>1490</v>
      </c>
    </row>
    <row r="289" spans="1:23" s="54" customFormat="1" ht="261.75" customHeight="1" x14ac:dyDescent="0.2">
      <c r="A289" s="45">
        <v>38</v>
      </c>
      <c r="B289" s="46" t="s">
        <v>45</v>
      </c>
      <c r="C289" s="46" t="s">
        <v>1245</v>
      </c>
      <c r="D289" s="46" t="s">
        <v>1244</v>
      </c>
      <c r="E289" s="47">
        <v>1</v>
      </c>
      <c r="F289" s="48" t="s">
        <v>408</v>
      </c>
      <c r="G289" s="49" t="s">
        <v>45</v>
      </c>
      <c r="H289" s="49" t="s">
        <v>45</v>
      </c>
      <c r="I289" s="50" t="s">
        <v>684</v>
      </c>
      <c r="J289" s="51" t="s">
        <v>685</v>
      </c>
      <c r="K289" s="51" t="s">
        <v>197</v>
      </c>
      <c r="L289" s="51" t="s">
        <v>189</v>
      </c>
      <c r="M289" s="51" t="s">
        <v>552</v>
      </c>
      <c r="N289" s="51" t="s">
        <v>545</v>
      </c>
      <c r="O289" s="52">
        <v>13163556269.889999</v>
      </c>
      <c r="P289" s="52">
        <v>-162115.70000000001</v>
      </c>
      <c r="Q289" s="52">
        <v>240367767.87</v>
      </c>
      <c r="R289" s="52">
        <v>13403761922.059999</v>
      </c>
      <c r="S289" s="49" t="s">
        <v>1633</v>
      </c>
      <c r="T289" s="52">
        <v>0</v>
      </c>
      <c r="U289" s="51" t="s">
        <v>553</v>
      </c>
      <c r="V289" s="49" t="s">
        <v>1634</v>
      </c>
      <c r="W289" s="53">
        <f t="shared" si="10"/>
        <v>1493</v>
      </c>
    </row>
    <row r="290" spans="1:23" s="54" customFormat="1" ht="261.75" customHeight="1" x14ac:dyDescent="0.2">
      <c r="A290" s="45">
        <v>38</v>
      </c>
      <c r="B290" s="46" t="s">
        <v>45</v>
      </c>
      <c r="C290" s="46" t="s">
        <v>1245</v>
      </c>
      <c r="D290" s="46" t="s">
        <v>1244</v>
      </c>
      <c r="E290" s="47">
        <v>1</v>
      </c>
      <c r="F290" s="48" t="s">
        <v>408</v>
      </c>
      <c r="G290" s="49" t="s">
        <v>45</v>
      </c>
      <c r="H290" s="49" t="s">
        <v>45</v>
      </c>
      <c r="I290" s="50" t="s">
        <v>686</v>
      </c>
      <c r="J290" s="51" t="s">
        <v>687</v>
      </c>
      <c r="K290" s="51" t="s">
        <v>688</v>
      </c>
      <c r="L290" s="51" t="s">
        <v>189</v>
      </c>
      <c r="M290" s="51" t="s">
        <v>552</v>
      </c>
      <c r="N290" s="51" t="s">
        <v>545</v>
      </c>
      <c r="O290" s="52">
        <v>3390891524.6300001</v>
      </c>
      <c r="P290" s="52">
        <v>0</v>
      </c>
      <c r="Q290" s="52">
        <v>54131900.409999996</v>
      </c>
      <c r="R290" s="52">
        <v>3445023425.04</v>
      </c>
      <c r="S290" s="49" t="s">
        <v>1635</v>
      </c>
      <c r="T290" s="52">
        <v>5120586.5</v>
      </c>
      <c r="U290" s="51" t="s">
        <v>553</v>
      </c>
      <c r="V290" s="49" t="s">
        <v>1636</v>
      </c>
      <c r="W290" s="53">
        <f t="shared" si="10"/>
        <v>1494</v>
      </c>
    </row>
    <row r="291" spans="1:23" s="54" customFormat="1" ht="261.75" customHeight="1" x14ac:dyDescent="0.2">
      <c r="A291" s="45">
        <v>38</v>
      </c>
      <c r="B291" s="46" t="s">
        <v>45</v>
      </c>
      <c r="C291" s="46" t="s">
        <v>1245</v>
      </c>
      <c r="D291" s="46" t="s">
        <v>1244</v>
      </c>
      <c r="E291" s="47">
        <v>1</v>
      </c>
      <c r="F291" s="48" t="s">
        <v>408</v>
      </c>
      <c r="G291" s="49" t="s">
        <v>45</v>
      </c>
      <c r="H291" s="49" t="s">
        <v>45</v>
      </c>
      <c r="I291" s="50" t="s">
        <v>198</v>
      </c>
      <c r="J291" s="51" t="s">
        <v>199</v>
      </c>
      <c r="K291" s="51" t="s">
        <v>436</v>
      </c>
      <c r="L291" s="51" t="s">
        <v>189</v>
      </c>
      <c r="M291" s="51" t="s">
        <v>190</v>
      </c>
      <c r="N291" s="51" t="s">
        <v>545</v>
      </c>
      <c r="O291" s="52">
        <v>21490497.940000001</v>
      </c>
      <c r="P291" s="52">
        <v>0</v>
      </c>
      <c r="Q291" s="52">
        <v>381635.27</v>
      </c>
      <c r="R291" s="52">
        <v>21872133.210000001</v>
      </c>
      <c r="S291" s="49" t="s">
        <v>1637</v>
      </c>
      <c r="T291" s="52">
        <v>-69024.41</v>
      </c>
      <c r="U291" s="51" t="s">
        <v>553</v>
      </c>
      <c r="V291" s="49" t="s">
        <v>1638</v>
      </c>
      <c r="W291" s="53">
        <f t="shared" si="10"/>
        <v>1500</v>
      </c>
    </row>
    <row r="292" spans="1:23" s="54" customFormat="1" ht="261.75" customHeight="1" x14ac:dyDescent="0.2">
      <c r="A292" s="45">
        <v>38</v>
      </c>
      <c r="B292" s="46" t="s">
        <v>45</v>
      </c>
      <c r="C292" s="46" t="s">
        <v>1245</v>
      </c>
      <c r="D292" s="46" t="s">
        <v>1244</v>
      </c>
      <c r="E292" s="47">
        <v>1</v>
      </c>
      <c r="F292" s="48" t="s">
        <v>408</v>
      </c>
      <c r="G292" s="49" t="s">
        <v>45</v>
      </c>
      <c r="H292" s="49" t="s">
        <v>45</v>
      </c>
      <c r="I292" s="50" t="s">
        <v>437</v>
      </c>
      <c r="J292" s="51" t="s">
        <v>438</v>
      </c>
      <c r="K292" s="51" t="s">
        <v>762</v>
      </c>
      <c r="L292" s="51" t="s">
        <v>575</v>
      </c>
      <c r="M292" s="51" t="s">
        <v>1293</v>
      </c>
      <c r="N292" s="51" t="s">
        <v>545</v>
      </c>
      <c r="O292" s="52">
        <v>1922686304.5999999</v>
      </c>
      <c r="P292" s="52">
        <v>149786973.05000001</v>
      </c>
      <c r="Q292" s="52">
        <v>9460677.1500000004</v>
      </c>
      <c r="R292" s="52">
        <v>1988388523.0799999</v>
      </c>
      <c r="S292" s="49" t="s">
        <v>1639</v>
      </c>
      <c r="T292" s="52">
        <v>-281587014.10000002</v>
      </c>
      <c r="U292" s="51" t="s">
        <v>553</v>
      </c>
      <c r="V292" s="49" t="s">
        <v>1640</v>
      </c>
      <c r="W292" s="53">
        <f t="shared" si="10"/>
        <v>1501</v>
      </c>
    </row>
    <row r="293" spans="1:23" s="54" customFormat="1" ht="261.75" customHeight="1" x14ac:dyDescent="0.2">
      <c r="A293" s="45">
        <v>38</v>
      </c>
      <c r="B293" s="46" t="s">
        <v>45</v>
      </c>
      <c r="C293" s="46" t="s">
        <v>1245</v>
      </c>
      <c r="D293" s="46" t="s">
        <v>1244</v>
      </c>
      <c r="E293" s="47">
        <v>1</v>
      </c>
      <c r="F293" s="48" t="s">
        <v>408</v>
      </c>
      <c r="G293" s="49" t="s">
        <v>45</v>
      </c>
      <c r="H293" s="49" t="s">
        <v>45</v>
      </c>
      <c r="I293" s="50" t="s">
        <v>769</v>
      </c>
      <c r="J293" s="51" t="s">
        <v>770</v>
      </c>
      <c r="K293" s="51" t="s">
        <v>771</v>
      </c>
      <c r="L293" s="51" t="s">
        <v>189</v>
      </c>
      <c r="M293" s="51" t="s">
        <v>190</v>
      </c>
      <c r="N293" s="51" t="s">
        <v>545</v>
      </c>
      <c r="O293" s="52">
        <v>58973796.979999997</v>
      </c>
      <c r="P293" s="52">
        <v>2930494.22</v>
      </c>
      <c r="Q293" s="52">
        <v>1092774.17</v>
      </c>
      <c r="R293" s="52">
        <v>62997065.369999997</v>
      </c>
      <c r="S293" s="49" t="s">
        <v>1641</v>
      </c>
      <c r="T293" s="52">
        <v>0</v>
      </c>
      <c r="U293" s="51" t="s">
        <v>553</v>
      </c>
      <c r="V293" s="49" t="s">
        <v>1642</v>
      </c>
      <c r="W293" s="53">
        <f t="shared" si="10"/>
        <v>1521</v>
      </c>
    </row>
    <row r="294" spans="1:23" s="54" customFormat="1" ht="288" customHeight="1" x14ac:dyDescent="0.2">
      <c r="A294" s="45">
        <v>38</v>
      </c>
      <c r="B294" s="46" t="s">
        <v>45</v>
      </c>
      <c r="C294" s="46" t="s">
        <v>1245</v>
      </c>
      <c r="D294" s="46" t="s">
        <v>1244</v>
      </c>
      <c r="E294" s="47">
        <v>1</v>
      </c>
      <c r="F294" s="48" t="s">
        <v>408</v>
      </c>
      <c r="G294" s="49" t="s">
        <v>45</v>
      </c>
      <c r="H294" s="49" t="s">
        <v>45</v>
      </c>
      <c r="I294" s="50" t="s">
        <v>798</v>
      </c>
      <c r="J294" s="51" t="s">
        <v>1211</v>
      </c>
      <c r="K294" s="51" t="s">
        <v>799</v>
      </c>
      <c r="L294" s="51" t="s">
        <v>575</v>
      </c>
      <c r="M294" s="51" t="s">
        <v>321</v>
      </c>
      <c r="N294" s="51" t="s">
        <v>545</v>
      </c>
      <c r="O294" s="52">
        <v>32898975.710000001</v>
      </c>
      <c r="P294" s="52">
        <v>1643976.23</v>
      </c>
      <c r="Q294" s="52">
        <v>406827.02</v>
      </c>
      <c r="R294" s="52">
        <v>333944.52</v>
      </c>
      <c r="S294" s="49" t="s">
        <v>1643</v>
      </c>
      <c r="T294" s="52">
        <v>32277223.260000002</v>
      </c>
      <c r="U294" s="51" t="s">
        <v>553</v>
      </c>
      <c r="V294" s="49" t="s">
        <v>1644</v>
      </c>
      <c r="W294" s="53">
        <f t="shared" si="10"/>
        <v>1544</v>
      </c>
    </row>
    <row r="295" spans="1:23" s="54" customFormat="1" ht="288" customHeight="1" x14ac:dyDescent="0.2">
      <c r="A295" s="45">
        <v>38</v>
      </c>
      <c r="B295" s="46" t="s">
        <v>45</v>
      </c>
      <c r="C295" s="46" t="s">
        <v>1245</v>
      </c>
      <c r="D295" s="46" t="s">
        <v>1244</v>
      </c>
      <c r="E295" s="47">
        <v>1</v>
      </c>
      <c r="F295" s="48" t="s">
        <v>408</v>
      </c>
      <c r="G295" s="49" t="s">
        <v>45</v>
      </c>
      <c r="H295" s="49" t="s">
        <v>45</v>
      </c>
      <c r="I295" s="50" t="s">
        <v>853</v>
      </c>
      <c r="J295" s="51" t="s">
        <v>854</v>
      </c>
      <c r="K295" s="51" t="s">
        <v>799</v>
      </c>
      <c r="L295" s="51" t="s">
        <v>189</v>
      </c>
      <c r="M295" s="51" t="s">
        <v>190</v>
      </c>
      <c r="N295" s="51" t="s">
        <v>545</v>
      </c>
      <c r="O295" s="52">
        <v>40696221.850000001</v>
      </c>
      <c r="P295" s="52">
        <v>487.98</v>
      </c>
      <c r="Q295" s="52">
        <v>756549</v>
      </c>
      <c r="R295" s="52">
        <v>41453258.829999998</v>
      </c>
      <c r="S295" s="49" t="s">
        <v>1645</v>
      </c>
      <c r="T295" s="52">
        <v>0</v>
      </c>
      <c r="U295" s="51" t="s">
        <v>553</v>
      </c>
      <c r="V295" s="49" t="s">
        <v>1646</v>
      </c>
      <c r="W295" s="53">
        <f t="shared" si="10"/>
        <v>1553</v>
      </c>
    </row>
    <row r="296" spans="1:23" s="54" customFormat="1" ht="288" customHeight="1" x14ac:dyDescent="0.2">
      <c r="A296" s="45">
        <v>38</v>
      </c>
      <c r="B296" s="46" t="s">
        <v>45</v>
      </c>
      <c r="C296" s="46" t="s">
        <v>1245</v>
      </c>
      <c r="D296" s="46" t="s">
        <v>1244</v>
      </c>
      <c r="E296" s="47">
        <v>1</v>
      </c>
      <c r="F296" s="48" t="s">
        <v>408</v>
      </c>
      <c r="G296" s="49" t="s">
        <v>45</v>
      </c>
      <c r="H296" s="49" t="s">
        <v>45</v>
      </c>
      <c r="I296" s="50" t="s">
        <v>962</v>
      </c>
      <c r="J296" s="51" t="s">
        <v>963</v>
      </c>
      <c r="K296" s="51" t="s">
        <v>799</v>
      </c>
      <c r="L296" s="51" t="s">
        <v>189</v>
      </c>
      <c r="M296" s="51" t="s">
        <v>190</v>
      </c>
      <c r="N296" s="51" t="s">
        <v>545</v>
      </c>
      <c r="O296" s="52">
        <v>33235856.77</v>
      </c>
      <c r="P296" s="52">
        <v>0</v>
      </c>
      <c r="Q296" s="52">
        <v>651169.21</v>
      </c>
      <c r="R296" s="52">
        <v>33887025.979999997</v>
      </c>
      <c r="S296" s="49" t="s">
        <v>1413</v>
      </c>
      <c r="T296" s="52">
        <v>-83665</v>
      </c>
      <c r="U296" s="51" t="s">
        <v>553</v>
      </c>
      <c r="V296" s="49" t="s">
        <v>1647</v>
      </c>
      <c r="W296" s="53">
        <f t="shared" si="10"/>
        <v>1575</v>
      </c>
    </row>
    <row r="297" spans="1:23" s="54" customFormat="1" ht="288" customHeight="1" x14ac:dyDescent="0.2">
      <c r="A297" s="45">
        <v>38</v>
      </c>
      <c r="B297" s="46" t="s">
        <v>45</v>
      </c>
      <c r="C297" s="46" t="s">
        <v>1245</v>
      </c>
      <c r="D297" s="46" t="s">
        <v>1244</v>
      </c>
      <c r="E297" s="47">
        <v>1</v>
      </c>
      <c r="F297" s="48" t="s">
        <v>408</v>
      </c>
      <c r="G297" s="49" t="s">
        <v>45</v>
      </c>
      <c r="H297" s="49" t="s">
        <v>45</v>
      </c>
      <c r="I297" s="50" t="s">
        <v>964</v>
      </c>
      <c r="J297" s="51" t="s">
        <v>965</v>
      </c>
      <c r="K297" s="51" t="s">
        <v>966</v>
      </c>
      <c r="L297" s="51" t="s">
        <v>189</v>
      </c>
      <c r="M297" s="51" t="s">
        <v>317</v>
      </c>
      <c r="N297" s="51" t="s">
        <v>545</v>
      </c>
      <c r="O297" s="52">
        <v>54151905.979999997</v>
      </c>
      <c r="P297" s="52">
        <v>0.4</v>
      </c>
      <c r="Q297" s="52">
        <v>743558.47</v>
      </c>
      <c r="R297" s="52">
        <v>54895464.850000001</v>
      </c>
      <c r="S297" s="49" t="s">
        <v>1648</v>
      </c>
      <c r="T297" s="52">
        <v>0</v>
      </c>
      <c r="U297" s="51" t="s">
        <v>553</v>
      </c>
      <c r="V297" s="49" t="s">
        <v>1649</v>
      </c>
      <c r="W297" s="53">
        <f t="shared" si="10"/>
        <v>1576</v>
      </c>
    </row>
    <row r="298" spans="1:23" s="54" customFormat="1" ht="288" customHeight="1" x14ac:dyDescent="0.2">
      <c r="A298" s="45">
        <v>38</v>
      </c>
      <c r="B298" s="46" t="s">
        <v>45</v>
      </c>
      <c r="C298" s="46" t="s">
        <v>1245</v>
      </c>
      <c r="D298" s="46" t="s">
        <v>1244</v>
      </c>
      <c r="E298" s="47">
        <v>1</v>
      </c>
      <c r="F298" s="48" t="s">
        <v>408</v>
      </c>
      <c r="G298" s="49" t="s">
        <v>45</v>
      </c>
      <c r="H298" s="49" t="s">
        <v>45</v>
      </c>
      <c r="I298" s="50" t="s">
        <v>967</v>
      </c>
      <c r="J298" s="51" t="s">
        <v>968</v>
      </c>
      <c r="K298" s="51" t="s">
        <v>969</v>
      </c>
      <c r="L298" s="51" t="s">
        <v>189</v>
      </c>
      <c r="M298" s="51" t="s">
        <v>190</v>
      </c>
      <c r="N298" s="51" t="s">
        <v>545</v>
      </c>
      <c r="O298" s="52">
        <v>20027076.800000001</v>
      </c>
      <c r="P298" s="52">
        <v>0</v>
      </c>
      <c r="Q298" s="52">
        <v>364078.09</v>
      </c>
      <c r="R298" s="52">
        <v>20391154.890000001</v>
      </c>
      <c r="S298" s="49" t="s">
        <v>1650</v>
      </c>
      <c r="T298" s="52">
        <v>-3233311.71</v>
      </c>
      <c r="U298" s="51" t="s">
        <v>553</v>
      </c>
      <c r="V298" s="49" t="s">
        <v>1651</v>
      </c>
      <c r="W298" s="53">
        <f t="shared" si="10"/>
        <v>1577</v>
      </c>
    </row>
    <row r="299" spans="1:23" s="54" customFormat="1" ht="288" customHeight="1" x14ac:dyDescent="0.2">
      <c r="A299" s="45">
        <v>38</v>
      </c>
      <c r="B299" s="46" t="s">
        <v>45</v>
      </c>
      <c r="C299" s="46" t="s">
        <v>1245</v>
      </c>
      <c r="D299" s="46" t="s">
        <v>1244</v>
      </c>
      <c r="E299" s="47">
        <v>1</v>
      </c>
      <c r="F299" s="48" t="s">
        <v>408</v>
      </c>
      <c r="G299" s="49" t="s">
        <v>45</v>
      </c>
      <c r="H299" s="49" t="s">
        <v>45</v>
      </c>
      <c r="I299" s="50" t="s">
        <v>1078</v>
      </c>
      <c r="J299" s="51" t="s">
        <v>1079</v>
      </c>
      <c r="K299" s="51" t="s">
        <v>1080</v>
      </c>
      <c r="L299" s="51" t="s">
        <v>189</v>
      </c>
      <c r="M299" s="51" t="s">
        <v>190</v>
      </c>
      <c r="N299" s="51" t="s">
        <v>545</v>
      </c>
      <c r="O299" s="52">
        <v>44727211.649999999</v>
      </c>
      <c r="P299" s="52">
        <v>0</v>
      </c>
      <c r="Q299" s="52">
        <v>861527.91</v>
      </c>
      <c r="R299" s="52">
        <v>45563696.75</v>
      </c>
      <c r="S299" s="49" t="s">
        <v>1652</v>
      </c>
      <c r="T299" s="52">
        <v>25042.81</v>
      </c>
      <c r="U299" s="51" t="s">
        <v>553</v>
      </c>
      <c r="V299" s="49" t="s">
        <v>1653</v>
      </c>
      <c r="W299" s="53">
        <f t="shared" si="10"/>
        <v>1593</v>
      </c>
    </row>
    <row r="300" spans="1:23" s="54" customFormat="1" ht="288" customHeight="1" x14ac:dyDescent="0.2">
      <c r="A300" s="45">
        <v>38</v>
      </c>
      <c r="B300" s="46" t="s">
        <v>45</v>
      </c>
      <c r="C300" s="46" t="s">
        <v>1245</v>
      </c>
      <c r="D300" s="46" t="s">
        <v>1244</v>
      </c>
      <c r="E300" s="47">
        <v>1</v>
      </c>
      <c r="F300" s="48" t="s">
        <v>408</v>
      </c>
      <c r="G300" s="49" t="s">
        <v>45</v>
      </c>
      <c r="H300" s="49" t="s">
        <v>45</v>
      </c>
      <c r="I300" s="50" t="s">
        <v>1132</v>
      </c>
      <c r="J300" s="51" t="s">
        <v>1133</v>
      </c>
      <c r="K300" s="51" t="s">
        <v>1134</v>
      </c>
      <c r="L300" s="51" t="s">
        <v>575</v>
      </c>
      <c r="M300" s="51" t="s">
        <v>337</v>
      </c>
      <c r="N300" s="51" t="s">
        <v>545</v>
      </c>
      <c r="O300" s="52">
        <v>32683447.940000001</v>
      </c>
      <c r="P300" s="52">
        <v>0</v>
      </c>
      <c r="Q300" s="52">
        <v>632963.98</v>
      </c>
      <c r="R300" s="52">
        <v>33254005.109999999</v>
      </c>
      <c r="S300" s="49" t="s">
        <v>1654</v>
      </c>
      <c r="T300" s="52">
        <v>-1893518.11</v>
      </c>
      <c r="U300" s="51" t="s">
        <v>553</v>
      </c>
      <c r="V300" s="49" t="s">
        <v>1655</v>
      </c>
      <c r="W300" s="53">
        <f t="shared" si="10"/>
        <v>1598</v>
      </c>
    </row>
    <row r="301" spans="1:23" s="54" customFormat="1" ht="150.75" customHeight="1" x14ac:dyDescent="0.2">
      <c r="A301" s="45">
        <v>38</v>
      </c>
      <c r="B301" s="46" t="s">
        <v>45</v>
      </c>
      <c r="C301" s="46" t="s">
        <v>1245</v>
      </c>
      <c r="D301" s="46" t="s">
        <v>1244</v>
      </c>
      <c r="E301" s="47">
        <v>1</v>
      </c>
      <c r="F301" s="48" t="s">
        <v>218</v>
      </c>
      <c r="G301" s="49" t="s">
        <v>219</v>
      </c>
      <c r="H301" s="49" t="s">
        <v>219</v>
      </c>
      <c r="I301" s="50" t="s">
        <v>645</v>
      </c>
      <c r="J301" s="51" t="s">
        <v>144</v>
      </c>
      <c r="K301" s="51" t="s">
        <v>145</v>
      </c>
      <c r="L301" s="51" t="s">
        <v>575</v>
      </c>
      <c r="M301" s="51" t="s">
        <v>666</v>
      </c>
      <c r="N301" s="51" t="s">
        <v>656</v>
      </c>
      <c r="O301" s="52">
        <v>348610.91</v>
      </c>
      <c r="P301" s="52">
        <v>0</v>
      </c>
      <c r="Q301" s="52">
        <v>6122.04</v>
      </c>
      <c r="R301" s="52">
        <v>17851.14</v>
      </c>
      <c r="S301" s="49" t="s">
        <v>1173</v>
      </c>
      <c r="T301" s="52">
        <v>336881.81</v>
      </c>
      <c r="U301" s="51" t="s">
        <v>192</v>
      </c>
      <c r="V301" s="49" t="s">
        <v>1012</v>
      </c>
      <c r="W301" s="53">
        <f t="shared" si="10"/>
        <v>1468</v>
      </c>
    </row>
    <row r="302" spans="1:23" s="54" customFormat="1" ht="288" customHeight="1" x14ac:dyDescent="0.2">
      <c r="A302" s="45">
        <v>38</v>
      </c>
      <c r="B302" s="46" t="s">
        <v>45</v>
      </c>
      <c r="C302" s="46" t="s">
        <v>1245</v>
      </c>
      <c r="D302" s="46" t="s">
        <v>1244</v>
      </c>
      <c r="E302" s="47">
        <v>1</v>
      </c>
      <c r="F302" s="48" t="s">
        <v>218</v>
      </c>
      <c r="G302" s="49" t="s">
        <v>219</v>
      </c>
      <c r="H302" s="49" t="s">
        <v>219</v>
      </c>
      <c r="I302" s="50" t="s">
        <v>17</v>
      </c>
      <c r="J302" s="51" t="s">
        <v>18</v>
      </c>
      <c r="K302" s="51" t="s">
        <v>19</v>
      </c>
      <c r="L302" s="51" t="s">
        <v>575</v>
      </c>
      <c r="M302" s="51" t="s">
        <v>321</v>
      </c>
      <c r="N302" s="51" t="s">
        <v>545</v>
      </c>
      <c r="O302" s="52">
        <v>5839553.75</v>
      </c>
      <c r="P302" s="52">
        <v>0</v>
      </c>
      <c r="Q302" s="52">
        <v>63323.14</v>
      </c>
      <c r="R302" s="52">
        <v>5902876.8899999997</v>
      </c>
      <c r="S302" s="49" t="s">
        <v>1333</v>
      </c>
      <c r="T302" s="52">
        <v>0</v>
      </c>
      <c r="U302" s="51" t="s">
        <v>192</v>
      </c>
      <c r="V302" s="49" t="s">
        <v>1656</v>
      </c>
      <c r="W302" s="53">
        <f t="shared" si="10"/>
        <v>1110</v>
      </c>
    </row>
    <row r="303" spans="1:23" s="54" customFormat="1" ht="408" customHeight="1" x14ac:dyDescent="0.2">
      <c r="A303" s="45">
        <v>38</v>
      </c>
      <c r="B303" s="46" t="s">
        <v>45</v>
      </c>
      <c r="C303" s="46" t="s">
        <v>1245</v>
      </c>
      <c r="D303" s="46" t="s">
        <v>1244</v>
      </c>
      <c r="E303" s="47">
        <v>1</v>
      </c>
      <c r="F303" s="48" t="s">
        <v>790</v>
      </c>
      <c r="G303" s="49" t="s">
        <v>791</v>
      </c>
      <c r="H303" s="49" t="s">
        <v>791</v>
      </c>
      <c r="I303" s="50" t="s">
        <v>792</v>
      </c>
      <c r="J303" s="51" t="s">
        <v>793</v>
      </c>
      <c r="K303" s="51" t="s">
        <v>794</v>
      </c>
      <c r="L303" s="51" t="s">
        <v>575</v>
      </c>
      <c r="M303" s="51" t="s">
        <v>795</v>
      </c>
      <c r="N303" s="51" t="s">
        <v>545</v>
      </c>
      <c r="O303" s="52">
        <v>460818.77</v>
      </c>
      <c r="P303" s="52">
        <v>0</v>
      </c>
      <c r="Q303" s="52">
        <v>0</v>
      </c>
      <c r="R303" s="52">
        <v>460818.77</v>
      </c>
      <c r="S303" s="49" t="s">
        <v>1657</v>
      </c>
      <c r="T303" s="52">
        <v>0</v>
      </c>
      <c r="U303" s="51" t="s">
        <v>553</v>
      </c>
      <c r="V303" s="49" t="s">
        <v>1658</v>
      </c>
      <c r="W303" s="53">
        <f t="shared" si="10"/>
        <v>1543</v>
      </c>
    </row>
    <row r="304" spans="1:23" s="54" customFormat="1" ht="288" customHeight="1" x14ac:dyDescent="0.2">
      <c r="A304" s="45">
        <v>38</v>
      </c>
      <c r="B304" s="46" t="s">
        <v>45</v>
      </c>
      <c r="C304" s="46" t="s">
        <v>1245</v>
      </c>
      <c r="D304" s="46" t="s">
        <v>1244</v>
      </c>
      <c r="E304" s="47">
        <v>1</v>
      </c>
      <c r="F304" s="48" t="s">
        <v>20</v>
      </c>
      <c r="G304" s="49" t="s">
        <v>78</v>
      </c>
      <c r="H304" s="49" t="s">
        <v>78</v>
      </c>
      <c r="I304" s="50" t="s">
        <v>79</v>
      </c>
      <c r="J304" s="51" t="s">
        <v>80</v>
      </c>
      <c r="K304" s="51" t="s">
        <v>215</v>
      </c>
      <c r="L304" s="51" t="s">
        <v>575</v>
      </c>
      <c r="M304" s="51" t="s">
        <v>521</v>
      </c>
      <c r="N304" s="51" t="s">
        <v>545</v>
      </c>
      <c r="O304" s="52">
        <v>50623607</v>
      </c>
      <c r="P304" s="52">
        <v>0</v>
      </c>
      <c r="Q304" s="52">
        <v>8692388</v>
      </c>
      <c r="R304" s="52">
        <v>59315995</v>
      </c>
      <c r="S304" s="49" t="s">
        <v>1174</v>
      </c>
      <c r="T304" s="52">
        <v>0</v>
      </c>
      <c r="U304" s="51" t="s">
        <v>192</v>
      </c>
      <c r="V304" s="49" t="s">
        <v>830</v>
      </c>
      <c r="W304" s="53">
        <f t="shared" si="10"/>
        <v>1106</v>
      </c>
    </row>
    <row r="305" spans="1:23" s="54" customFormat="1" ht="324" customHeight="1" x14ac:dyDescent="0.2">
      <c r="A305" s="45">
        <v>38</v>
      </c>
      <c r="B305" s="46" t="s">
        <v>45</v>
      </c>
      <c r="C305" s="46" t="s">
        <v>1245</v>
      </c>
      <c r="D305" s="46" t="s">
        <v>1244</v>
      </c>
      <c r="E305" s="47">
        <v>1</v>
      </c>
      <c r="F305" s="48" t="s">
        <v>941</v>
      </c>
      <c r="G305" s="49" t="s">
        <v>942</v>
      </c>
      <c r="H305" s="49" t="s">
        <v>942</v>
      </c>
      <c r="I305" s="50" t="s">
        <v>943</v>
      </c>
      <c r="J305" s="51" t="s">
        <v>944</v>
      </c>
      <c r="K305" s="51" t="s">
        <v>945</v>
      </c>
      <c r="L305" s="51" t="s">
        <v>428</v>
      </c>
      <c r="M305" s="51" t="s">
        <v>494</v>
      </c>
      <c r="N305" s="51" t="s">
        <v>191</v>
      </c>
      <c r="O305" s="52">
        <v>6354042.0199999996</v>
      </c>
      <c r="P305" s="52">
        <v>32838.519999999997</v>
      </c>
      <c r="Q305" s="52">
        <v>79754.75</v>
      </c>
      <c r="R305" s="52">
        <v>6466635.29</v>
      </c>
      <c r="S305" s="49" t="s">
        <v>1175</v>
      </c>
      <c r="T305" s="52">
        <v>0</v>
      </c>
      <c r="U305" s="51" t="s">
        <v>553</v>
      </c>
      <c r="V305" s="49" t="s">
        <v>1000</v>
      </c>
      <c r="W305" s="53">
        <f t="shared" si="10"/>
        <v>1570</v>
      </c>
    </row>
    <row r="306" spans="1:23" s="54" customFormat="1" ht="324" customHeight="1" x14ac:dyDescent="0.2">
      <c r="A306" s="45">
        <v>38</v>
      </c>
      <c r="B306" s="46" t="s">
        <v>45</v>
      </c>
      <c r="C306" s="46" t="s">
        <v>1245</v>
      </c>
      <c r="D306" s="46" t="s">
        <v>1244</v>
      </c>
      <c r="E306" s="47">
        <v>1</v>
      </c>
      <c r="F306" s="48" t="s">
        <v>602</v>
      </c>
      <c r="G306" s="49" t="s">
        <v>603</v>
      </c>
      <c r="H306" s="49" t="s">
        <v>603</v>
      </c>
      <c r="I306" s="50" t="s">
        <v>604</v>
      </c>
      <c r="J306" s="51" t="s">
        <v>605</v>
      </c>
      <c r="K306" s="51" t="s">
        <v>359</v>
      </c>
      <c r="L306" s="51" t="s">
        <v>575</v>
      </c>
      <c r="M306" s="51" t="s">
        <v>321</v>
      </c>
      <c r="N306" s="51" t="s">
        <v>545</v>
      </c>
      <c r="O306" s="52">
        <v>13273623.970000001</v>
      </c>
      <c r="P306" s="52">
        <v>0</v>
      </c>
      <c r="Q306" s="52">
        <v>248285.81</v>
      </c>
      <c r="R306" s="52">
        <v>64266.58</v>
      </c>
      <c r="S306" s="49" t="s">
        <v>1176</v>
      </c>
      <c r="T306" s="52">
        <v>13457643.199999999</v>
      </c>
      <c r="U306" s="51" t="s">
        <v>553</v>
      </c>
      <c r="V306" s="49" t="s">
        <v>831</v>
      </c>
      <c r="W306" s="53">
        <f t="shared" si="10"/>
        <v>1108</v>
      </c>
    </row>
    <row r="307" spans="1:23" s="54" customFormat="1" ht="324" customHeight="1" x14ac:dyDescent="0.2">
      <c r="A307" s="45">
        <v>38</v>
      </c>
      <c r="B307" s="46" t="s">
        <v>45</v>
      </c>
      <c r="C307" s="46" t="s">
        <v>1245</v>
      </c>
      <c r="D307" s="46" t="s">
        <v>1244</v>
      </c>
      <c r="E307" s="47">
        <v>1</v>
      </c>
      <c r="F307" s="48" t="s">
        <v>360</v>
      </c>
      <c r="G307" s="49" t="s">
        <v>361</v>
      </c>
      <c r="H307" s="49" t="s">
        <v>361</v>
      </c>
      <c r="I307" s="50" t="s">
        <v>988</v>
      </c>
      <c r="J307" s="51" t="s">
        <v>989</v>
      </c>
      <c r="K307" s="51" t="s">
        <v>990</v>
      </c>
      <c r="L307" s="51" t="s">
        <v>575</v>
      </c>
      <c r="M307" s="51" t="s">
        <v>321</v>
      </c>
      <c r="N307" s="51" t="s">
        <v>191</v>
      </c>
      <c r="O307" s="52">
        <v>2232221.35</v>
      </c>
      <c r="P307" s="52">
        <v>0</v>
      </c>
      <c r="Q307" s="52">
        <v>65083.19</v>
      </c>
      <c r="R307" s="52">
        <v>2297304.54</v>
      </c>
      <c r="S307" s="49" t="s">
        <v>1659</v>
      </c>
      <c r="T307" s="52">
        <v>0</v>
      </c>
      <c r="U307" s="51" t="s">
        <v>553</v>
      </c>
      <c r="V307" s="49" t="s">
        <v>991</v>
      </c>
      <c r="W307" s="53">
        <f t="shared" si="10"/>
        <v>1583</v>
      </c>
    </row>
    <row r="308" spans="1:23" s="54" customFormat="1" ht="246.75" customHeight="1" x14ac:dyDescent="0.2">
      <c r="A308" s="45">
        <v>38</v>
      </c>
      <c r="B308" s="46" t="s">
        <v>45</v>
      </c>
      <c r="C308" s="46" t="s">
        <v>1245</v>
      </c>
      <c r="D308" s="46" t="s">
        <v>1244</v>
      </c>
      <c r="E308" s="47">
        <v>1</v>
      </c>
      <c r="F308" s="48" t="s">
        <v>362</v>
      </c>
      <c r="G308" s="49" t="s">
        <v>363</v>
      </c>
      <c r="H308" s="49" t="s">
        <v>363</v>
      </c>
      <c r="I308" s="50" t="s">
        <v>364</v>
      </c>
      <c r="J308" s="51" t="s">
        <v>444</v>
      </c>
      <c r="K308" s="51" t="s">
        <v>753</v>
      </c>
      <c r="L308" s="51" t="s">
        <v>575</v>
      </c>
      <c r="M308" s="51" t="s">
        <v>520</v>
      </c>
      <c r="N308" s="51" t="s">
        <v>545</v>
      </c>
      <c r="O308" s="52">
        <v>4657373.5199999996</v>
      </c>
      <c r="P308" s="52">
        <v>0</v>
      </c>
      <c r="Q308" s="52">
        <v>65015.12</v>
      </c>
      <c r="R308" s="52">
        <v>4722388.6399999997</v>
      </c>
      <c r="S308" s="49" t="s">
        <v>1660</v>
      </c>
      <c r="T308" s="52">
        <v>0</v>
      </c>
      <c r="U308" s="51" t="s">
        <v>553</v>
      </c>
      <c r="V308" s="49" t="s">
        <v>1661</v>
      </c>
      <c r="W308" s="53">
        <f t="shared" si="10"/>
        <v>1405</v>
      </c>
    </row>
    <row r="309" spans="1:23" s="54" customFormat="1" ht="246.75" customHeight="1" x14ac:dyDescent="0.2">
      <c r="A309" s="45">
        <v>38</v>
      </c>
      <c r="B309" s="46" t="s">
        <v>45</v>
      </c>
      <c r="C309" s="46" t="s">
        <v>1245</v>
      </c>
      <c r="D309" s="46" t="s">
        <v>1244</v>
      </c>
      <c r="E309" s="47">
        <v>1</v>
      </c>
      <c r="F309" s="48" t="s">
        <v>205</v>
      </c>
      <c r="G309" s="49" t="s">
        <v>698</v>
      </c>
      <c r="H309" s="49" t="s">
        <v>698</v>
      </c>
      <c r="I309" s="50" t="s">
        <v>594</v>
      </c>
      <c r="J309" s="51" t="s">
        <v>595</v>
      </c>
      <c r="K309" s="51" t="s">
        <v>754</v>
      </c>
      <c r="L309" s="51" t="s">
        <v>575</v>
      </c>
      <c r="M309" s="51" t="s">
        <v>321</v>
      </c>
      <c r="N309" s="51" t="s">
        <v>545</v>
      </c>
      <c r="O309" s="52">
        <v>4860210.68</v>
      </c>
      <c r="P309" s="52">
        <v>0</v>
      </c>
      <c r="Q309" s="52">
        <v>93176.42</v>
      </c>
      <c r="R309" s="52">
        <v>4953387.0999999996</v>
      </c>
      <c r="S309" s="49" t="s">
        <v>1177</v>
      </c>
      <c r="T309" s="52">
        <v>0</v>
      </c>
      <c r="U309" s="51" t="s">
        <v>553</v>
      </c>
      <c r="V309" s="49" t="s">
        <v>1662</v>
      </c>
      <c r="W309" s="53">
        <f t="shared" si="10"/>
        <v>1107</v>
      </c>
    </row>
    <row r="310" spans="1:23" s="54" customFormat="1" ht="165.75" customHeight="1" x14ac:dyDescent="0.2">
      <c r="A310" s="45">
        <v>38</v>
      </c>
      <c r="B310" s="46" t="s">
        <v>45</v>
      </c>
      <c r="C310" s="46" t="s">
        <v>1245</v>
      </c>
      <c r="D310" s="46" t="s">
        <v>1244</v>
      </c>
      <c r="E310" s="47">
        <v>1</v>
      </c>
      <c r="F310" s="48" t="s">
        <v>596</v>
      </c>
      <c r="G310" s="49" t="s">
        <v>931</v>
      </c>
      <c r="H310" s="49" t="s">
        <v>597</v>
      </c>
      <c r="I310" s="50" t="s">
        <v>598</v>
      </c>
      <c r="J310" s="51" t="s">
        <v>599</v>
      </c>
      <c r="K310" s="51" t="s">
        <v>416</v>
      </c>
      <c r="L310" s="51" t="s">
        <v>428</v>
      </c>
      <c r="M310" s="51" t="s">
        <v>915</v>
      </c>
      <c r="N310" s="51" t="s">
        <v>545</v>
      </c>
      <c r="O310" s="52">
        <v>0</v>
      </c>
      <c r="P310" s="52">
        <v>0</v>
      </c>
      <c r="Q310" s="52">
        <v>0</v>
      </c>
      <c r="R310" s="52">
        <v>0</v>
      </c>
      <c r="S310" s="49" t="s">
        <v>1663</v>
      </c>
      <c r="T310" s="52">
        <v>0</v>
      </c>
      <c r="U310" s="51" t="s">
        <v>553</v>
      </c>
      <c r="V310" s="49" t="s">
        <v>1664</v>
      </c>
      <c r="W310" s="53">
        <f t="shared" si="10"/>
        <v>1098</v>
      </c>
    </row>
    <row r="311" spans="1:23" s="54" customFormat="1" ht="329.25" customHeight="1" x14ac:dyDescent="0.2">
      <c r="A311" s="45">
        <v>38</v>
      </c>
      <c r="B311" s="46" t="s">
        <v>45</v>
      </c>
      <c r="C311" s="46" t="s">
        <v>1245</v>
      </c>
      <c r="D311" s="46" t="s">
        <v>1244</v>
      </c>
      <c r="E311" s="47">
        <v>1</v>
      </c>
      <c r="F311" s="48" t="s">
        <v>781</v>
      </c>
      <c r="G311" s="49" t="s">
        <v>782</v>
      </c>
      <c r="H311" s="49" t="s">
        <v>782</v>
      </c>
      <c r="I311" s="50" t="s">
        <v>783</v>
      </c>
      <c r="J311" s="51" t="s">
        <v>784</v>
      </c>
      <c r="K311" s="51" t="s">
        <v>785</v>
      </c>
      <c r="L311" s="51" t="s">
        <v>575</v>
      </c>
      <c r="M311" s="51" t="s">
        <v>321</v>
      </c>
      <c r="N311" s="51" t="s">
        <v>191</v>
      </c>
      <c r="O311" s="52">
        <v>16037.43</v>
      </c>
      <c r="P311" s="52">
        <v>0</v>
      </c>
      <c r="Q311" s="52">
        <v>0</v>
      </c>
      <c r="R311" s="52">
        <v>16037.43</v>
      </c>
      <c r="S311" s="49" t="s">
        <v>1178</v>
      </c>
      <c r="T311" s="52">
        <v>0</v>
      </c>
      <c r="U311" s="51" t="s">
        <v>553</v>
      </c>
      <c r="V311" s="49" t="s">
        <v>1294</v>
      </c>
      <c r="W311" s="53">
        <f t="shared" si="10"/>
        <v>1534</v>
      </c>
    </row>
    <row r="312" spans="1:23" s="54" customFormat="1" ht="224.25" customHeight="1" x14ac:dyDescent="0.2">
      <c r="A312" s="45">
        <v>38</v>
      </c>
      <c r="B312" s="46" t="s">
        <v>45</v>
      </c>
      <c r="C312" s="46" t="s">
        <v>1245</v>
      </c>
      <c r="D312" s="46" t="s">
        <v>1244</v>
      </c>
      <c r="E312" s="47">
        <v>1</v>
      </c>
      <c r="F312" s="48" t="s">
        <v>81</v>
      </c>
      <c r="G312" s="49" t="s">
        <v>556</v>
      </c>
      <c r="H312" s="49" t="s">
        <v>556</v>
      </c>
      <c r="I312" s="50" t="s">
        <v>643</v>
      </c>
      <c r="J312" s="51" t="s">
        <v>809</v>
      </c>
      <c r="K312" s="51" t="s">
        <v>755</v>
      </c>
      <c r="L312" s="51" t="s">
        <v>575</v>
      </c>
      <c r="M312" s="51" t="s">
        <v>522</v>
      </c>
      <c r="N312" s="51" t="s">
        <v>545</v>
      </c>
      <c r="O312" s="52">
        <v>5849100.1900000004</v>
      </c>
      <c r="P312" s="52">
        <v>0</v>
      </c>
      <c r="Q312" s="52">
        <v>103615.17</v>
      </c>
      <c r="R312" s="52">
        <v>5952176.7199999997</v>
      </c>
      <c r="S312" s="49" t="s">
        <v>1665</v>
      </c>
      <c r="T312" s="52">
        <v>538.64</v>
      </c>
      <c r="U312" s="51" t="s">
        <v>553</v>
      </c>
      <c r="V312" s="49" t="s">
        <v>1666</v>
      </c>
      <c r="W312" s="53">
        <f t="shared" si="10"/>
        <v>1109</v>
      </c>
    </row>
    <row r="313" spans="1:23" s="54" customFormat="1" ht="316.5" customHeight="1" x14ac:dyDescent="0.2">
      <c r="A313" s="45">
        <v>38</v>
      </c>
      <c r="B313" s="46" t="s">
        <v>45</v>
      </c>
      <c r="C313" s="46" t="s">
        <v>1245</v>
      </c>
      <c r="D313" s="46" t="s">
        <v>1244</v>
      </c>
      <c r="E313" s="47">
        <v>1</v>
      </c>
      <c r="F313" s="48" t="s">
        <v>644</v>
      </c>
      <c r="G313" s="49" t="s">
        <v>756</v>
      </c>
      <c r="H313" s="49" t="s">
        <v>756</v>
      </c>
      <c r="I313" s="50" t="s">
        <v>449</v>
      </c>
      <c r="J313" s="51" t="s">
        <v>450</v>
      </c>
      <c r="K313" s="51" t="s">
        <v>451</v>
      </c>
      <c r="L313" s="51" t="s">
        <v>575</v>
      </c>
      <c r="M313" s="51" t="s">
        <v>321</v>
      </c>
      <c r="N313" s="51" t="s">
        <v>191</v>
      </c>
      <c r="O313" s="52">
        <v>42214275.549999997</v>
      </c>
      <c r="P313" s="52">
        <v>0</v>
      </c>
      <c r="Q313" s="52">
        <v>348705.08</v>
      </c>
      <c r="R313" s="52">
        <v>42562980.630000003</v>
      </c>
      <c r="S313" s="49" t="s">
        <v>1667</v>
      </c>
      <c r="T313" s="52">
        <v>0</v>
      </c>
      <c r="U313" s="51" t="s">
        <v>553</v>
      </c>
      <c r="V313" s="49" t="s">
        <v>1668</v>
      </c>
      <c r="W313" s="53">
        <f t="shared" si="10"/>
        <v>1128</v>
      </c>
    </row>
    <row r="314" spans="1:23" s="54" customFormat="1" ht="150.75" customHeight="1" x14ac:dyDescent="0.2">
      <c r="A314" s="45">
        <v>38</v>
      </c>
      <c r="B314" s="46" t="s">
        <v>45</v>
      </c>
      <c r="C314" s="46" t="s">
        <v>1245</v>
      </c>
      <c r="D314" s="46" t="s">
        <v>1244</v>
      </c>
      <c r="E314" s="47">
        <v>1</v>
      </c>
      <c r="F314" s="48" t="s">
        <v>452</v>
      </c>
      <c r="G314" s="49" t="s">
        <v>453</v>
      </c>
      <c r="H314" s="49" t="s">
        <v>453</v>
      </c>
      <c r="I314" s="50" t="s">
        <v>456</v>
      </c>
      <c r="J314" s="51" t="s">
        <v>457</v>
      </c>
      <c r="K314" s="51" t="s">
        <v>458</v>
      </c>
      <c r="L314" s="51" t="s">
        <v>575</v>
      </c>
      <c r="M314" s="51" t="s">
        <v>522</v>
      </c>
      <c r="N314" s="51" t="s">
        <v>656</v>
      </c>
      <c r="O314" s="52">
        <v>0</v>
      </c>
      <c r="P314" s="52">
        <v>0</v>
      </c>
      <c r="Q314" s="52">
        <v>0</v>
      </c>
      <c r="R314" s="52">
        <v>0</v>
      </c>
      <c r="S314" s="49" t="s">
        <v>1295</v>
      </c>
      <c r="T314" s="52">
        <v>0</v>
      </c>
      <c r="U314" s="51" t="s">
        <v>553</v>
      </c>
      <c r="V314" s="49" t="s">
        <v>1296</v>
      </c>
      <c r="W314" s="53">
        <f t="shared" si="10"/>
        <v>128</v>
      </c>
    </row>
    <row r="315" spans="1:23" s="54" customFormat="1" ht="203.25" customHeight="1" x14ac:dyDescent="0.2">
      <c r="A315" s="45">
        <v>38</v>
      </c>
      <c r="B315" s="46" t="s">
        <v>45</v>
      </c>
      <c r="C315" s="46" t="s">
        <v>1245</v>
      </c>
      <c r="D315" s="46" t="s">
        <v>1244</v>
      </c>
      <c r="E315" s="47">
        <v>1</v>
      </c>
      <c r="F315" s="48" t="s">
        <v>452</v>
      </c>
      <c r="G315" s="49" t="s">
        <v>453</v>
      </c>
      <c r="H315" s="49" t="s">
        <v>453</v>
      </c>
      <c r="I315" s="50" t="s">
        <v>454</v>
      </c>
      <c r="J315" s="51" t="s">
        <v>455</v>
      </c>
      <c r="K315" s="51" t="s">
        <v>407</v>
      </c>
      <c r="L315" s="51" t="s">
        <v>575</v>
      </c>
      <c r="M315" s="51" t="s">
        <v>522</v>
      </c>
      <c r="N315" s="51" t="s">
        <v>545</v>
      </c>
      <c r="O315" s="52">
        <v>238876.29</v>
      </c>
      <c r="P315" s="52">
        <v>0</v>
      </c>
      <c r="Q315" s="52">
        <v>1571.28</v>
      </c>
      <c r="R315" s="52">
        <v>238660.08</v>
      </c>
      <c r="S315" s="49" t="s">
        <v>1414</v>
      </c>
      <c r="T315" s="52">
        <v>1787.49</v>
      </c>
      <c r="U315" s="51" t="s">
        <v>553</v>
      </c>
      <c r="V315" s="49" t="s">
        <v>832</v>
      </c>
      <c r="W315" s="53">
        <f t="shared" si="10"/>
        <v>1164</v>
      </c>
    </row>
    <row r="316" spans="1:23" s="35" customFormat="1" ht="12.75" outlineLevel="2" x14ac:dyDescent="0.2">
      <c r="A316" s="33"/>
      <c r="B316" s="59" t="s">
        <v>223</v>
      </c>
      <c r="C316" s="60"/>
      <c r="D316" s="60"/>
      <c r="E316" s="29">
        <f>SUBTOTAL(9,E317:E352)</f>
        <v>36</v>
      </c>
      <c r="F316" s="30"/>
      <c r="G316" s="30"/>
      <c r="H316" s="30"/>
      <c r="I316" s="31"/>
      <c r="J316" s="30"/>
      <c r="K316" s="30"/>
      <c r="L316" s="30"/>
      <c r="M316" s="30"/>
      <c r="N316" s="30"/>
      <c r="O316" s="32"/>
      <c r="P316" s="32"/>
      <c r="Q316" s="32"/>
      <c r="R316" s="32"/>
      <c r="S316" s="30"/>
      <c r="T316" s="32"/>
      <c r="U316" s="30"/>
      <c r="V316" s="39"/>
      <c r="W316" s="43"/>
    </row>
    <row r="317" spans="1:23" s="54" customFormat="1" ht="267" customHeight="1" x14ac:dyDescent="0.2">
      <c r="A317" s="45">
        <v>38</v>
      </c>
      <c r="B317" s="46" t="s">
        <v>45</v>
      </c>
      <c r="C317" s="46" t="s">
        <v>1245</v>
      </c>
      <c r="D317" s="46" t="s">
        <v>1248</v>
      </c>
      <c r="E317" s="47">
        <v>1</v>
      </c>
      <c r="F317" s="48" t="s">
        <v>408</v>
      </c>
      <c r="G317" s="49" t="s">
        <v>45</v>
      </c>
      <c r="H317" s="49" t="s">
        <v>461</v>
      </c>
      <c r="I317" s="50">
        <v>20023810001240</v>
      </c>
      <c r="J317" s="51" t="s">
        <v>1013</v>
      </c>
      <c r="K317" s="51" t="s">
        <v>1014</v>
      </c>
      <c r="L317" s="51" t="s">
        <v>189</v>
      </c>
      <c r="M317" s="51" t="s">
        <v>190</v>
      </c>
      <c r="N317" s="51" t="s">
        <v>545</v>
      </c>
      <c r="O317" s="52">
        <v>227769753.56999999</v>
      </c>
      <c r="P317" s="52">
        <v>0</v>
      </c>
      <c r="Q317" s="52">
        <v>4628012.22</v>
      </c>
      <c r="R317" s="52">
        <v>0</v>
      </c>
      <c r="S317" s="49" t="s">
        <v>1669</v>
      </c>
      <c r="T317" s="52">
        <v>232397765.78999999</v>
      </c>
      <c r="U317" s="51" t="s">
        <v>553</v>
      </c>
      <c r="V317" s="49" t="s">
        <v>1670</v>
      </c>
      <c r="W317" s="53">
        <f t="shared" ref="W317:W352" si="11">IF(OR(LEFT(I317)="7",LEFT(I317,1)="8"),VALUE(RIGHT(I317,3)),VALUE(RIGHT(I317,4)))</f>
        <v>1240</v>
      </c>
    </row>
    <row r="318" spans="1:23" s="54" customFormat="1" ht="235.5" customHeight="1" x14ac:dyDescent="0.2">
      <c r="A318" s="45">
        <v>38</v>
      </c>
      <c r="B318" s="46" t="s">
        <v>45</v>
      </c>
      <c r="C318" s="46" t="s">
        <v>1245</v>
      </c>
      <c r="D318" s="46" t="s">
        <v>1248</v>
      </c>
      <c r="E318" s="47">
        <v>1</v>
      </c>
      <c r="F318" s="48" t="s">
        <v>408</v>
      </c>
      <c r="G318" s="49" t="s">
        <v>45</v>
      </c>
      <c r="H318" s="49" t="s">
        <v>54</v>
      </c>
      <c r="I318" s="50">
        <v>20023810001241</v>
      </c>
      <c r="J318" s="51" t="s">
        <v>713</v>
      </c>
      <c r="K318" s="51" t="s">
        <v>1059</v>
      </c>
      <c r="L318" s="51" t="s">
        <v>575</v>
      </c>
      <c r="M318" s="51" t="s">
        <v>522</v>
      </c>
      <c r="N318" s="51" t="s">
        <v>545</v>
      </c>
      <c r="O318" s="52">
        <v>254443844.38</v>
      </c>
      <c r="P318" s="52">
        <v>763024.8</v>
      </c>
      <c r="Q318" s="52">
        <v>5176184.76</v>
      </c>
      <c r="R318" s="52">
        <v>260383053.94</v>
      </c>
      <c r="S318" s="49" t="s">
        <v>1671</v>
      </c>
      <c r="T318" s="52">
        <v>-51086585.630000003</v>
      </c>
      <c r="U318" s="51" t="s">
        <v>553</v>
      </c>
      <c r="V318" s="49" t="s">
        <v>1672</v>
      </c>
      <c r="W318" s="53">
        <f t="shared" si="11"/>
        <v>1241</v>
      </c>
    </row>
    <row r="319" spans="1:23" s="54" customFormat="1" ht="273" customHeight="1" x14ac:dyDescent="0.2">
      <c r="A319" s="45">
        <v>38</v>
      </c>
      <c r="B319" s="46" t="s">
        <v>45</v>
      </c>
      <c r="C319" s="46" t="s">
        <v>1245</v>
      </c>
      <c r="D319" s="46" t="s">
        <v>1248</v>
      </c>
      <c r="E319" s="47">
        <v>1</v>
      </c>
      <c r="F319" s="48" t="s">
        <v>408</v>
      </c>
      <c r="G319" s="49" t="s">
        <v>45</v>
      </c>
      <c r="H319" s="49" t="s">
        <v>430</v>
      </c>
      <c r="I319" s="50">
        <v>20023810001242</v>
      </c>
      <c r="J319" s="51" t="s">
        <v>1015</v>
      </c>
      <c r="K319" s="51" t="s">
        <v>1016</v>
      </c>
      <c r="L319" s="51" t="s">
        <v>189</v>
      </c>
      <c r="M319" s="51" t="s">
        <v>190</v>
      </c>
      <c r="N319" s="51" t="s">
        <v>545</v>
      </c>
      <c r="O319" s="52">
        <v>27385255.949999999</v>
      </c>
      <c r="P319" s="52">
        <v>0</v>
      </c>
      <c r="Q319" s="52">
        <v>539466.5</v>
      </c>
      <c r="R319" s="52">
        <v>27924722.449999999</v>
      </c>
      <c r="S319" s="49" t="s">
        <v>1673</v>
      </c>
      <c r="T319" s="52">
        <v>0</v>
      </c>
      <c r="U319" s="51" t="s">
        <v>553</v>
      </c>
      <c r="V319" s="49" t="s">
        <v>1674</v>
      </c>
      <c r="W319" s="53">
        <f t="shared" si="11"/>
        <v>1242</v>
      </c>
    </row>
    <row r="320" spans="1:23" s="54" customFormat="1" ht="273" customHeight="1" x14ac:dyDescent="0.2">
      <c r="A320" s="45">
        <v>38</v>
      </c>
      <c r="B320" s="46" t="s">
        <v>45</v>
      </c>
      <c r="C320" s="46" t="s">
        <v>1245</v>
      </c>
      <c r="D320" s="46" t="s">
        <v>1248</v>
      </c>
      <c r="E320" s="47">
        <v>1</v>
      </c>
      <c r="F320" s="48" t="s">
        <v>408</v>
      </c>
      <c r="G320" s="49" t="s">
        <v>45</v>
      </c>
      <c r="H320" s="49" t="s">
        <v>491</v>
      </c>
      <c r="I320" s="50">
        <v>20023810001243</v>
      </c>
      <c r="J320" s="51" t="s">
        <v>1017</v>
      </c>
      <c r="K320" s="51" t="s">
        <v>1018</v>
      </c>
      <c r="L320" s="51" t="s">
        <v>189</v>
      </c>
      <c r="M320" s="51" t="s">
        <v>190</v>
      </c>
      <c r="N320" s="51" t="s">
        <v>545</v>
      </c>
      <c r="O320" s="52">
        <v>108974913.56</v>
      </c>
      <c r="P320" s="52">
        <v>22630288.609999999</v>
      </c>
      <c r="Q320" s="52">
        <v>2205363.2599999998</v>
      </c>
      <c r="R320" s="52">
        <v>99419794.629999995</v>
      </c>
      <c r="S320" s="49" t="s">
        <v>1675</v>
      </c>
      <c r="T320" s="52">
        <v>34390770.799999997</v>
      </c>
      <c r="U320" s="51" t="s">
        <v>553</v>
      </c>
      <c r="V320" s="49" t="s">
        <v>1676</v>
      </c>
      <c r="W320" s="53">
        <f t="shared" si="11"/>
        <v>1243</v>
      </c>
    </row>
    <row r="321" spans="1:23" s="54" customFormat="1" ht="273" customHeight="1" x14ac:dyDescent="0.2">
      <c r="A321" s="45">
        <v>38</v>
      </c>
      <c r="B321" s="46" t="s">
        <v>45</v>
      </c>
      <c r="C321" s="46" t="s">
        <v>1245</v>
      </c>
      <c r="D321" s="46" t="s">
        <v>1248</v>
      </c>
      <c r="E321" s="47">
        <v>1</v>
      </c>
      <c r="F321" s="48" t="s">
        <v>408</v>
      </c>
      <c r="G321" s="49" t="s">
        <v>45</v>
      </c>
      <c r="H321" s="49" t="s">
        <v>565</v>
      </c>
      <c r="I321" s="50">
        <v>20023810001244</v>
      </c>
      <c r="J321" s="51" t="s">
        <v>1019</v>
      </c>
      <c r="K321" s="51" t="s">
        <v>1020</v>
      </c>
      <c r="L321" s="51" t="s">
        <v>189</v>
      </c>
      <c r="M321" s="51" t="s">
        <v>190</v>
      </c>
      <c r="N321" s="51" t="s">
        <v>545</v>
      </c>
      <c r="O321" s="52">
        <v>164224541.47999999</v>
      </c>
      <c r="P321" s="52">
        <v>0</v>
      </c>
      <c r="Q321" s="52">
        <v>3260783.09</v>
      </c>
      <c r="R321" s="52">
        <v>167485231.5</v>
      </c>
      <c r="S321" s="49" t="s">
        <v>1677</v>
      </c>
      <c r="T321" s="52">
        <v>-290135.45</v>
      </c>
      <c r="U321" s="51" t="s">
        <v>553</v>
      </c>
      <c r="V321" s="49" t="s">
        <v>1678</v>
      </c>
      <c r="W321" s="53">
        <f t="shared" si="11"/>
        <v>1244</v>
      </c>
    </row>
    <row r="322" spans="1:23" s="54" customFormat="1" ht="273" customHeight="1" x14ac:dyDescent="0.2">
      <c r="A322" s="45">
        <v>38</v>
      </c>
      <c r="B322" s="46" t="s">
        <v>45</v>
      </c>
      <c r="C322" s="46" t="s">
        <v>1245</v>
      </c>
      <c r="D322" s="46" t="s">
        <v>1248</v>
      </c>
      <c r="E322" s="47">
        <v>1</v>
      </c>
      <c r="F322" s="48" t="s">
        <v>408</v>
      </c>
      <c r="G322" s="49" t="s">
        <v>45</v>
      </c>
      <c r="H322" s="49" t="s">
        <v>52</v>
      </c>
      <c r="I322" s="50">
        <v>20023810001245</v>
      </c>
      <c r="J322" s="51" t="s">
        <v>422</v>
      </c>
      <c r="K322" s="51" t="s">
        <v>1060</v>
      </c>
      <c r="L322" s="51" t="s">
        <v>189</v>
      </c>
      <c r="M322" s="51" t="s">
        <v>190</v>
      </c>
      <c r="N322" s="51" t="s">
        <v>545</v>
      </c>
      <c r="O322" s="52">
        <v>390433027.13999999</v>
      </c>
      <c r="P322" s="52">
        <v>42800.45</v>
      </c>
      <c r="Q322" s="52">
        <v>7875752.6900000004</v>
      </c>
      <c r="R322" s="52">
        <v>398351580.27999997</v>
      </c>
      <c r="S322" s="49" t="s">
        <v>1679</v>
      </c>
      <c r="T322" s="52">
        <v>0</v>
      </c>
      <c r="U322" s="51" t="s">
        <v>553</v>
      </c>
      <c r="V322" s="49" t="s">
        <v>1680</v>
      </c>
      <c r="W322" s="53">
        <f t="shared" si="11"/>
        <v>1245</v>
      </c>
    </row>
    <row r="323" spans="1:23" s="54" customFormat="1" ht="260.25" customHeight="1" x14ac:dyDescent="0.2">
      <c r="A323" s="45">
        <v>38</v>
      </c>
      <c r="B323" s="46" t="s">
        <v>45</v>
      </c>
      <c r="C323" s="46" t="s">
        <v>1245</v>
      </c>
      <c r="D323" s="46" t="s">
        <v>1248</v>
      </c>
      <c r="E323" s="47">
        <v>1</v>
      </c>
      <c r="F323" s="48" t="s">
        <v>408</v>
      </c>
      <c r="G323" s="49" t="s">
        <v>45</v>
      </c>
      <c r="H323" s="49" t="s">
        <v>51</v>
      </c>
      <c r="I323" s="50">
        <v>20023810001246</v>
      </c>
      <c r="J323" s="51" t="s">
        <v>1021</v>
      </c>
      <c r="K323" s="51" t="s">
        <v>1022</v>
      </c>
      <c r="L323" s="51" t="s">
        <v>189</v>
      </c>
      <c r="M323" s="51" t="s">
        <v>190</v>
      </c>
      <c r="N323" s="51" t="s">
        <v>545</v>
      </c>
      <c r="O323" s="52">
        <v>13176282.6</v>
      </c>
      <c r="P323" s="52">
        <v>0</v>
      </c>
      <c r="Q323" s="52">
        <v>126725.89</v>
      </c>
      <c r="R323" s="52">
        <v>12685132.960000001</v>
      </c>
      <c r="S323" s="49" t="s">
        <v>1681</v>
      </c>
      <c r="T323" s="52">
        <v>617875.53</v>
      </c>
      <c r="U323" s="51" t="s">
        <v>553</v>
      </c>
      <c r="V323" s="49" t="s">
        <v>1682</v>
      </c>
      <c r="W323" s="53">
        <f t="shared" si="11"/>
        <v>1246</v>
      </c>
    </row>
    <row r="324" spans="1:23" s="54" customFormat="1" ht="260.25" customHeight="1" x14ac:dyDescent="0.2">
      <c r="A324" s="45">
        <v>38</v>
      </c>
      <c r="B324" s="46" t="s">
        <v>45</v>
      </c>
      <c r="C324" s="46" t="s">
        <v>1245</v>
      </c>
      <c r="D324" s="46" t="s">
        <v>1248</v>
      </c>
      <c r="E324" s="47">
        <v>1</v>
      </c>
      <c r="F324" s="48" t="s">
        <v>408</v>
      </c>
      <c r="G324" s="49" t="s">
        <v>45</v>
      </c>
      <c r="H324" s="49" t="s">
        <v>512</v>
      </c>
      <c r="I324" s="50">
        <v>20023810001247</v>
      </c>
      <c r="J324" s="51" t="s">
        <v>1023</v>
      </c>
      <c r="K324" s="51" t="s">
        <v>1024</v>
      </c>
      <c r="L324" s="51" t="s">
        <v>189</v>
      </c>
      <c r="M324" s="51" t="s">
        <v>190</v>
      </c>
      <c r="N324" s="51" t="s">
        <v>545</v>
      </c>
      <c r="O324" s="52">
        <v>152648613.33000001</v>
      </c>
      <c r="P324" s="52">
        <v>6717798.8300000001</v>
      </c>
      <c r="Q324" s="52">
        <v>3184368.25</v>
      </c>
      <c r="R324" s="52">
        <v>0</v>
      </c>
      <c r="S324" s="49" t="s">
        <v>1683</v>
      </c>
      <c r="T324" s="52">
        <v>118848054.14</v>
      </c>
      <c r="U324" s="51" t="s">
        <v>553</v>
      </c>
      <c r="V324" s="49" t="s">
        <v>1684</v>
      </c>
      <c r="W324" s="53">
        <f t="shared" si="11"/>
        <v>1247</v>
      </c>
    </row>
    <row r="325" spans="1:23" s="54" customFormat="1" ht="260.25" customHeight="1" x14ac:dyDescent="0.2">
      <c r="A325" s="45">
        <v>38</v>
      </c>
      <c r="B325" s="46" t="s">
        <v>45</v>
      </c>
      <c r="C325" s="46" t="s">
        <v>1245</v>
      </c>
      <c r="D325" s="46" t="s">
        <v>1248</v>
      </c>
      <c r="E325" s="47">
        <v>1</v>
      </c>
      <c r="F325" s="48" t="s">
        <v>408</v>
      </c>
      <c r="G325" s="49" t="s">
        <v>45</v>
      </c>
      <c r="H325" s="49" t="s">
        <v>278</v>
      </c>
      <c r="I325" s="50">
        <v>20023810001248</v>
      </c>
      <c r="J325" s="51" t="s">
        <v>194</v>
      </c>
      <c r="K325" s="51" t="s">
        <v>1061</v>
      </c>
      <c r="L325" s="51" t="s">
        <v>189</v>
      </c>
      <c r="M325" s="51" t="s">
        <v>190</v>
      </c>
      <c r="N325" s="51" t="s">
        <v>545</v>
      </c>
      <c r="O325" s="52">
        <v>270486035.18000001</v>
      </c>
      <c r="P325" s="52">
        <v>1420656.59</v>
      </c>
      <c r="Q325" s="52">
        <v>5508983.3200000003</v>
      </c>
      <c r="R325" s="52">
        <v>821270.82</v>
      </c>
      <c r="S325" s="49" t="s">
        <v>1685</v>
      </c>
      <c r="T325" s="52">
        <v>276594404.26999998</v>
      </c>
      <c r="U325" s="51" t="s">
        <v>553</v>
      </c>
      <c r="V325" s="49" t="s">
        <v>1686</v>
      </c>
      <c r="W325" s="53">
        <f t="shared" si="11"/>
        <v>1248</v>
      </c>
    </row>
    <row r="326" spans="1:23" s="54" customFormat="1" ht="249" customHeight="1" x14ac:dyDescent="0.2">
      <c r="A326" s="45">
        <v>38</v>
      </c>
      <c r="B326" s="46" t="s">
        <v>45</v>
      </c>
      <c r="C326" s="46" t="s">
        <v>1245</v>
      </c>
      <c r="D326" s="46" t="s">
        <v>1248</v>
      </c>
      <c r="E326" s="47">
        <v>1</v>
      </c>
      <c r="F326" s="48" t="s">
        <v>408</v>
      </c>
      <c r="G326" s="49" t="s">
        <v>45</v>
      </c>
      <c r="H326" s="49" t="s">
        <v>498</v>
      </c>
      <c r="I326" s="50">
        <v>20023810001249</v>
      </c>
      <c r="J326" s="51" t="s">
        <v>82</v>
      </c>
      <c r="K326" s="51" t="s">
        <v>103</v>
      </c>
      <c r="L326" s="51" t="s">
        <v>189</v>
      </c>
      <c r="M326" s="51" t="s">
        <v>190</v>
      </c>
      <c r="N326" s="51" t="s">
        <v>545</v>
      </c>
      <c r="O326" s="52">
        <v>116871176.02</v>
      </c>
      <c r="P326" s="52">
        <v>3384.81</v>
      </c>
      <c r="Q326" s="52">
        <v>2374623.21</v>
      </c>
      <c r="R326" s="52">
        <v>119246013.45999999</v>
      </c>
      <c r="S326" s="49" t="s">
        <v>1687</v>
      </c>
      <c r="T326" s="52">
        <v>3170.58</v>
      </c>
      <c r="U326" s="51" t="s">
        <v>553</v>
      </c>
      <c r="V326" s="49" t="s">
        <v>1688</v>
      </c>
      <c r="W326" s="53">
        <f t="shared" si="11"/>
        <v>1249</v>
      </c>
    </row>
    <row r="327" spans="1:23" s="54" customFormat="1" ht="249" customHeight="1" x14ac:dyDescent="0.2">
      <c r="A327" s="45">
        <v>38</v>
      </c>
      <c r="B327" s="46" t="s">
        <v>45</v>
      </c>
      <c r="C327" s="46" t="s">
        <v>1245</v>
      </c>
      <c r="D327" s="46" t="s">
        <v>1248</v>
      </c>
      <c r="E327" s="47">
        <v>1</v>
      </c>
      <c r="F327" s="48" t="s">
        <v>408</v>
      </c>
      <c r="G327" s="49" t="s">
        <v>45</v>
      </c>
      <c r="H327" s="49" t="s">
        <v>332</v>
      </c>
      <c r="I327" s="50">
        <v>20023810001250</v>
      </c>
      <c r="J327" s="51" t="s">
        <v>1025</v>
      </c>
      <c r="K327" s="51" t="s">
        <v>1026</v>
      </c>
      <c r="L327" s="51" t="s">
        <v>189</v>
      </c>
      <c r="M327" s="51" t="s">
        <v>190</v>
      </c>
      <c r="N327" s="51" t="s">
        <v>545</v>
      </c>
      <c r="O327" s="52">
        <v>188574101.28</v>
      </c>
      <c r="P327" s="52">
        <v>0</v>
      </c>
      <c r="Q327" s="52">
        <v>3831034.94</v>
      </c>
      <c r="R327" s="52">
        <v>2373911.9</v>
      </c>
      <c r="S327" s="49" t="s">
        <v>1689</v>
      </c>
      <c r="T327" s="52">
        <v>190031224.31999999</v>
      </c>
      <c r="U327" s="51" t="s">
        <v>553</v>
      </c>
      <c r="V327" s="49" t="s">
        <v>1690</v>
      </c>
      <c r="W327" s="53">
        <f t="shared" si="11"/>
        <v>1250</v>
      </c>
    </row>
    <row r="328" spans="1:23" s="54" customFormat="1" ht="249" customHeight="1" x14ac:dyDescent="0.2">
      <c r="A328" s="45">
        <v>38</v>
      </c>
      <c r="B328" s="46" t="s">
        <v>45</v>
      </c>
      <c r="C328" s="46" t="s">
        <v>1245</v>
      </c>
      <c r="D328" s="46" t="s">
        <v>1248</v>
      </c>
      <c r="E328" s="47">
        <v>1</v>
      </c>
      <c r="F328" s="48" t="s">
        <v>408</v>
      </c>
      <c r="G328" s="49" t="s">
        <v>45</v>
      </c>
      <c r="H328" s="49" t="s">
        <v>84</v>
      </c>
      <c r="I328" s="50">
        <v>20023810001251</v>
      </c>
      <c r="J328" s="51" t="s">
        <v>600</v>
      </c>
      <c r="K328" s="51" t="s">
        <v>462</v>
      </c>
      <c r="L328" s="51" t="s">
        <v>189</v>
      </c>
      <c r="M328" s="51" t="s">
        <v>190</v>
      </c>
      <c r="N328" s="51" t="s">
        <v>545</v>
      </c>
      <c r="O328" s="52">
        <v>110880261.39</v>
      </c>
      <c r="P328" s="52">
        <v>5280449.71</v>
      </c>
      <c r="Q328" s="52">
        <v>2154788.5499999998</v>
      </c>
      <c r="R328" s="52">
        <v>115723555.84999999</v>
      </c>
      <c r="S328" s="49" t="s">
        <v>1691</v>
      </c>
      <c r="T328" s="52">
        <v>2591943.7999999998</v>
      </c>
      <c r="U328" s="51" t="s">
        <v>553</v>
      </c>
      <c r="V328" s="49" t="s">
        <v>1692</v>
      </c>
      <c r="W328" s="53">
        <f t="shared" si="11"/>
        <v>1251</v>
      </c>
    </row>
    <row r="329" spans="1:23" s="54" customFormat="1" ht="276.75" customHeight="1" x14ac:dyDescent="0.2">
      <c r="A329" s="45">
        <v>38</v>
      </c>
      <c r="B329" s="46" t="s">
        <v>45</v>
      </c>
      <c r="C329" s="46" t="s">
        <v>1245</v>
      </c>
      <c r="D329" s="46" t="s">
        <v>1248</v>
      </c>
      <c r="E329" s="47">
        <v>1</v>
      </c>
      <c r="F329" s="48" t="s">
        <v>408</v>
      </c>
      <c r="G329" s="49" t="s">
        <v>45</v>
      </c>
      <c r="H329" s="49" t="s">
        <v>447</v>
      </c>
      <c r="I329" s="50">
        <v>20023810001252</v>
      </c>
      <c r="J329" s="51" t="s">
        <v>1027</v>
      </c>
      <c r="K329" s="51" t="s">
        <v>1028</v>
      </c>
      <c r="L329" s="51" t="s">
        <v>189</v>
      </c>
      <c r="M329" s="51" t="s">
        <v>190</v>
      </c>
      <c r="N329" s="51" t="s">
        <v>545</v>
      </c>
      <c r="O329" s="52">
        <v>95520299.849999994</v>
      </c>
      <c r="P329" s="52">
        <v>34738.36</v>
      </c>
      <c r="Q329" s="52">
        <v>1939926.85</v>
      </c>
      <c r="R329" s="52">
        <v>48933483.759999998</v>
      </c>
      <c r="S329" s="49" t="s">
        <v>1693</v>
      </c>
      <c r="T329" s="52">
        <v>48561481.299999997</v>
      </c>
      <c r="U329" s="51" t="s">
        <v>553</v>
      </c>
      <c r="V329" s="49" t="s">
        <v>1694</v>
      </c>
      <c r="W329" s="53">
        <f t="shared" si="11"/>
        <v>1252</v>
      </c>
    </row>
    <row r="330" spans="1:23" s="54" customFormat="1" ht="276.75" customHeight="1" x14ac:dyDescent="0.2">
      <c r="A330" s="45">
        <v>38</v>
      </c>
      <c r="B330" s="46" t="s">
        <v>45</v>
      </c>
      <c r="C330" s="46" t="s">
        <v>1245</v>
      </c>
      <c r="D330" s="46" t="s">
        <v>1248</v>
      </c>
      <c r="E330" s="47">
        <v>1</v>
      </c>
      <c r="F330" s="48" t="s">
        <v>408</v>
      </c>
      <c r="G330" s="49" t="s">
        <v>45</v>
      </c>
      <c r="H330" s="49" t="s">
        <v>216</v>
      </c>
      <c r="I330" s="50">
        <v>20023810001253</v>
      </c>
      <c r="J330" s="51" t="s">
        <v>1029</v>
      </c>
      <c r="K330" s="51" t="s">
        <v>1030</v>
      </c>
      <c r="L330" s="51" t="s">
        <v>189</v>
      </c>
      <c r="M330" s="51" t="s">
        <v>190</v>
      </c>
      <c r="N330" s="51" t="s">
        <v>545</v>
      </c>
      <c r="O330" s="52">
        <v>291036918.25</v>
      </c>
      <c r="P330" s="52">
        <v>0</v>
      </c>
      <c r="Q330" s="52">
        <v>5441700.0300000003</v>
      </c>
      <c r="R330" s="52">
        <v>296478618.27999997</v>
      </c>
      <c r="S330" s="49" t="s">
        <v>1695</v>
      </c>
      <c r="T330" s="52">
        <v>-1735611.06</v>
      </c>
      <c r="U330" s="51" t="s">
        <v>553</v>
      </c>
      <c r="V330" s="49" t="s">
        <v>1696</v>
      </c>
      <c r="W330" s="53">
        <f t="shared" si="11"/>
        <v>1253</v>
      </c>
    </row>
    <row r="331" spans="1:23" s="54" customFormat="1" ht="276.75" customHeight="1" x14ac:dyDescent="0.2">
      <c r="A331" s="45">
        <v>38</v>
      </c>
      <c r="B331" s="46" t="s">
        <v>45</v>
      </c>
      <c r="C331" s="46" t="s">
        <v>1245</v>
      </c>
      <c r="D331" s="46" t="s">
        <v>1248</v>
      </c>
      <c r="E331" s="47">
        <v>1</v>
      </c>
      <c r="F331" s="48" t="s">
        <v>408</v>
      </c>
      <c r="G331" s="49" t="s">
        <v>45</v>
      </c>
      <c r="H331" s="49" t="s">
        <v>371</v>
      </c>
      <c r="I331" s="50">
        <v>20023810001254</v>
      </c>
      <c r="J331" s="51" t="s">
        <v>372</v>
      </c>
      <c r="K331" s="51" t="s">
        <v>462</v>
      </c>
      <c r="L331" s="51" t="s">
        <v>189</v>
      </c>
      <c r="M331" s="51" t="s">
        <v>190</v>
      </c>
      <c r="N331" s="51" t="s">
        <v>545</v>
      </c>
      <c r="O331" s="52">
        <v>73653408.189999998</v>
      </c>
      <c r="P331" s="52">
        <v>0</v>
      </c>
      <c r="Q331" s="52">
        <v>1487432.43</v>
      </c>
      <c r="R331" s="52">
        <v>75140840.620000005</v>
      </c>
      <c r="S331" s="49" t="s">
        <v>1697</v>
      </c>
      <c r="T331" s="52">
        <v>-18733.57</v>
      </c>
      <c r="U331" s="51" t="s">
        <v>553</v>
      </c>
      <c r="V331" s="49" t="s">
        <v>1698</v>
      </c>
      <c r="W331" s="53">
        <f t="shared" si="11"/>
        <v>1254</v>
      </c>
    </row>
    <row r="332" spans="1:23" s="54" customFormat="1" ht="239.25" customHeight="1" x14ac:dyDescent="0.2">
      <c r="A332" s="45">
        <v>38</v>
      </c>
      <c r="B332" s="46" t="s">
        <v>45</v>
      </c>
      <c r="C332" s="46" t="s">
        <v>1245</v>
      </c>
      <c r="D332" s="46" t="s">
        <v>1248</v>
      </c>
      <c r="E332" s="47">
        <v>1</v>
      </c>
      <c r="F332" s="48" t="s">
        <v>408</v>
      </c>
      <c r="G332" s="49" t="s">
        <v>45</v>
      </c>
      <c r="H332" s="49" t="s">
        <v>577</v>
      </c>
      <c r="I332" s="50">
        <v>20023810001255</v>
      </c>
      <c r="J332" s="51" t="s">
        <v>654</v>
      </c>
      <c r="K332" s="51" t="s">
        <v>1062</v>
      </c>
      <c r="L332" s="51" t="s">
        <v>189</v>
      </c>
      <c r="M332" s="51" t="s">
        <v>190</v>
      </c>
      <c r="N332" s="51" t="s">
        <v>545</v>
      </c>
      <c r="O332" s="52">
        <v>267380319.41999999</v>
      </c>
      <c r="P332" s="52">
        <v>2894.27</v>
      </c>
      <c r="Q332" s="52">
        <v>5122302.6399999997</v>
      </c>
      <c r="R332" s="52">
        <v>272505516.32999998</v>
      </c>
      <c r="S332" s="49" t="s">
        <v>1699</v>
      </c>
      <c r="T332" s="52">
        <v>0</v>
      </c>
      <c r="U332" s="51" t="s">
        <v>553</v>
      </c>
      <c r="V332" s="49" t="s">
        <v>1700</v>
      </c>
      <c r="W332" s="53">
        <f t="shared" si="11"/>
        <v>1255</v>
      </c>
    </row>
    <row r="333" spans="1:23" s="54" customFormat="1" ht="259.5" customHeight="1" x14ac:dyDescent="0.2">
      <c r="A333" s="45">
        <v>38</v>
      </c>
      <c r="B333" s="46" t="s">
        <v>45</v>
      </c>
      <c r="C333" s="46" t="s">
        <v>1245</v>
      </c>
      <c r="D333" s="46" t="s">
        <v>1248</v>
      </c>
      <c r="E333" s="47">
        <v>1</v>
      </c>
      <c r="F333" s="48" t="s">
        <v>408</v>
      </c>
      <c r="G333" s="49" t="s">
        <v>45</v>
      </c>
      <c r="H333" s="49" t="s">
        <v>279</v>
      </c>
      <c r="I333" s="50">
        <v>20023810001288</v>
      </c>
      <c r="J333" s="51" t="s">
        <v>653</v>
      </c>
      <c r="K333" s="51" t="s">
        <v>103</v>
      </c>
      <c r="L333" s="51" t="s">
        <v>189</v>
      </c>
      <c r="M333" s="51" t="s">
        <v>190</v>
      </c>
      <c r="N333" s="51" t="s">
        <v>545</v>
      </c>
      <c r="O333" s="52">
        <v>58397985.090000004</v>
      </c>
      <c r="P333" s="52">
        <v>0</v>
      </c>
      <c r="Q333" s="52">
        <v>1171177.58</v>
      </c>
      <c r="R333" s="52">
        <v>59569162.670000002</v>
      </c>
      <c r="S333" s="49" t="s">
        <v>1701</v>
      </c>
      <c r="T333" s="52">
        <v>-2258645.1</v>
      </c>
      <c r="U333" s="51" t="s">
        <v>553</v>
      </c>
      <c r="V333" s="49" t="s">
        <v>1702</v>
      </c>
      <c r="W333" s="53">
        <f t="shared" si="11"/>
        <v>1288</v>
      </c>
    </row>
    <row r="334" spans="1:23" s="54" customFormat="1" ht="259.5" customHeight="1" x14ac:dyDescent="0.2">
      <c r="A334" s="45">
        <v>38</v>
      </c>
      <c r="B334" s="46" t="s">
        <v>45</v>
      </c>
      <c r="C334" s="46" t="s">
        <v>1245</v>
      </c>
      <c r="D334" s="46" t="s">
        <v>1248</v>
      </c>
      <c r="E334" s="47">
        <v>1</v>
      </c>
      <c r="F334" s="48" t="s">
        <v>408</v>
      </c>
      <c r="G334" s="49" t="s">
        <v>45</v>
      </c>
      <c r="H334" s="49" t="s">
        <v>490</v>
      </c>
      <c r="I334" s="50">
        <v>20023810001295</v>
      </c>
      <c r="J334" s="51" t="s">
        <v>714</v>
      </c>
      <c r="K334" s="51" t="s">
        <v>462</v>
      </c>
      <c r="L334" s="51" t="s">
        <v>189</v>
      </c>
      <c r="M334" s="51" t="s">
        <v>190</v>
      </c>
      <c r="N334" s="51" t="s">
        <v>545</v>
      </c>
      <c r="O334" s="52">
        <v>152600790.65000001</v>
      </c>
      <c r="P334" s="52">
        <v>838419.18</v>
      </c>
      <c r="Q334" s="52">
        <v>3085258.74</v>
      </c>
      <c r="R334" s="52">
        <v>155903790.78999999</v>
      </c>
      <c r="S334" s="49" t="s">
        <v>1703</v>
      </c>
      <c r="T334" s="52">
        <v>620677.78</v>
      </c>
      <c r="U334" s="51" t="s">
        <v>553</v>
      </c>
      <c r="V334" s="49" t="s">
        <v>1704</v>
      </c>
      <c r="W334" s="53">
        <f t="shared" si="11"/>
        <v>1295</v>
      </c>
    </row>
    <row r="335" spans="1:23" s="54" customFormat="1" ht="259.5" customHeight="1" x14ac:dyDescent="0.2">
      <c r="A335" s="45">
        <v>38</v>
      </c>
      <c r="B335" s="46" t="s">
        <v>45</v>
      </c>
      <c r="C335" s="46" t="s">
        <v>1245</v>
      </c>
      <c r="D335" s="46" t="s">
        <v>1248</v>
      </c>
      <c r="E335" s="47">
        <v>1</v>
      </c>
      <c r="F335" s="48" t="s">
        <v>408</v>
      </c>
      <c r="G335" s="49" t="s">
        <v>45</v>
      </c>
      <c r="H335" s="49" t="s">
        <v>336</v>
      </c>
      <c r="I335" s="50">
        <v>20023810001296</v>
      </c>
      <c r="J335" s="51" t="s">
        <v>1031</v>
      </c>
      <c r="K335" s="51" t="s">
        <v>1032</v>
      </c>
      <c r="L335" s="51" t="s">
        <v>189</v>
      </c>
      <c r="M335" s="51" t="s">
        <v>190</v>
      </c>
      <c r="N335" s="51" t="s">
        <v>545</v>
      </c>
      <c r="O335" s="52">
        <v>170542960.25999999</v>
      </c>
      <c r="P335" s="52">
        <v>218734.35</v>
      </c>
      <c r="Q335" s="52">
        <v>3418346.08</v>
      </c>
      <c r="R335" s="52">
        <v>174168819.34</v>
      </c>
      <c r="S335" s="49" t="s">
        <v>1705</v>
      </c>
      <c r="T335" s="52">
        <v>11221.35</v>
      </c>
      <c r="U335" s="51" t="s">
        <v>553</v>
      </c>
      <c r="V335" s="49" t="s">
        <v>1706</v>
      </c>
      <c r="W335" s="53">
        <f t="shared" si="11"/>
        <v>1296</v>
      </c>
    </row>
    <row r="336" spans="1:23" s="54" customFormat="1" ht="250.5" customHeight="1" x14ac:dyDescent="0.2">
      <c r="A336" s="45">
        <v>38</v>
      </c>
      <c r="B336" s="46" t="s">
        <v>45</v>
      </c>
      <c r="C336" s="46" t="s">
        <v>1245</v>
      </c>
      <c r="D336" s="46" t="s">
        <v>1248</v>
      </c>
      <c r="E336" s="47">
        <v>1</v>
      </c>
      <c r="F336" s="48" t="s">
        <v>408</v>
      </c>
      <c r="G336" s="49" t="s">
        <v>45</v>
      </c>
      <c r="H336" s="49" t="s">
        <v>316</v>
      </c>
      <c r="I336" s="50">
        <v>20023810001305</v>
      </c>
      <c r="J336" s="51" t="s">
        <v>1033</v>
      </c>
      <c r="K336" s="51" t="s">
        <v>1034</v>
      </c>
      <c r="L336" s="51" t="s">
        <v>189</v>
      </c>
      <c r="M336" s="51" t="s">
        <v>190</v>
      </c>
      <c r="N336" s="51" t="s">
        <v>545</v>
      </c>
      <c r="O336" s="52">
        <v>92349012.75</v>
      </c>
      <c r="P336" s="52">
        <v>0</v>
      </c>
      <c r="Q336" s="52">
        <v>1834700.13</v>
      </c>
      <c r="R336" s="52">
        <v>94183712.879999995</v>
      </c>
      <c r="S336" s="49" t="s">
        <v>1707</v>
      </c>
      <c r="T336" s="52">
        <v>-13839575.58</v>
      </c>
      <c r="U336" s="51" t="s">
        <v>553</v>
      </c>
      <c r="V336" s="49" t="s">
        <v>1708</v>
      </c>
      <c r="W336" s="53">
        <f t="shared" si="11"/>
        <v>1305</v>
      </c>
    </row>
    <row r="337" spans="1:23" s="54" customFormat="1" ht="286.5" customHeight="1" x14ac:dyDescent="0.2">
      <c r="A337" s="45">
        <v>38</v>
      </c>
      <c r="B337" s="46" t="s">
        <v>45</v>
      </c>
      <c r="C337" s="46" t="s">
        <v>1245</v>
      </c>
      <c r="D337" s="46" t="s">
        <v>1248</v>
      </c>
      <c r="E337" s="47">
        <v>1</v>
      </c>
      <c r="F337" s="48" t="s">
        <v>408</v>
      </c>
      <c r="G337" s="49" t="s">
        <v>45</v>
      </c>
      <c r="H337" s="49" t="s">
        <v>42</v>
      </c>
      <c r="I337" s="50">
        <v>20023810001308</v>
      </c>
      <c r="J337" s="51" t="s">
        <v>424</v>
      </c>
      <c r="K337" s="51" t="s">
        <v>103</v>
      </c>
      <c r="L337" s="51" t="s">
        <v>189</v>
      </c>
      <c r="M337" s="51" t="s">
        <v>190</v>
      </c>
      <c r="N337" s="51" t="s">
        <v>545</v>
      </c>
      <c r="O337" s="52">
        <v>45361623.829999998</v>
      </c>
      <c r="P337" s="52">
        <v>0</v>
      </c>
      <c r="Q337" s="52">
        <v>915335.06</v>
      </c>
      <c r="R337" s="52">
        <v>46276958.890000001</v>
      </c>
      <c r="S337" s="49" t="s">
        <v>1709</v>
      </c>
      <c r="T337" s="52">
        <v>0</v>
      </c>
      <c r="U337" s="51" t="s">
        <v>553</v>
      </c>
      <c r="V337" s="49" t="s">
        <v>1710</v>
      </c>
      <c r="W337" s="53">
        <f t="shared" si="11"/>
        <v>1308</v>
      </c>
    </row>
    <row r="338" spans="1:23" s="54" customFormat="1" ht="284.25" customHeight="1" x14ac:dyDescent="0.2">
      <c r="A338" s="45">
        <v>38</v>
      </c>
      <c r="B338" s="46" t="s">
        <v>45</v>
      </c>
      <c r="C338" s="46" t="s">
        <v>1245</v>
      </c>
      <c r="D338" s="46" t="s">
        <v>1248</v>
      </c>
      <c r="E338" s="47">
        <v>1</v>
      </c>
      <c r="F338" s="48" t="s">
        <v>408</v>
      </c>
      <c r="G338" s="49" t="s">
        <v>45</v>
      </c>
      <c r="H338" s="49" t="s">
        <v>497</v>
      </c>
      <c r="I338" s="50">
        <v>20023810001310</v>
      </c>
      <c r="J338" s="51" t="s">
        <v>1035</v>
      </c>
      <c r="K338" s="51" t="s">
        <v>1036</v>
      </c>
      <c r="L338" s="51" t="s">
        <v>189</v>
      </c>
      <c r="M338" s="51" t="s">
        <v>190</v>
      </c>
      <c r="N338" s="51" t="s">
        <v>545</v>
      </c>
      <c r="O338" s="52">
        <v>58391520.369999997</v>
      </c>
      <c r="P338" s="52">
        <v>0</v>
      </c>
      <c r="Q338" s="52">
        <v>1186447.8700000001</v>
      </c>
      <c r="R338" s="52">
        <v>0</v>
      </c>
      <c r="S338" s="49" t="s">
        <v>1711</v>
      </c>
      <c r="T338" s="52">
        <v>59577968.240000002</v>
      </c>
      <c r="U338" s="51" t="s">
        <v>553</v>
      </c>
      <c r="V338" s="49" t="s">
        <v>1712</v>
      </c>
      <c r="W338" s="53">
        <f t="shared" si="11"/>
        <v>1310</v>
      </c>
    </row>
    <row r="339" spans="1:23" s="54" customFormat="1" ht="233.25" customHeight="1" x14ac:dyDescent="0.2">
      <c r="A339" s="45">
        <v>38</v>
      </c>
      <c r="B339" s="46" t="s">
        <v>45</v>
      </c>
      <c r="C339" s="46" t="s">
        <v>1245</v>
      </c>
      <c r="D339" s="46" t="s">
        <v>1248</v>
      </c>
      <c r="E339" s="47">
        <v>1</v>
      </c>
      <c r="F339" s="48" t="s">
        <v>408</v>
      </c>
      <c r="G339" s="49" t="s">
        <v>45</v>
      </c>
      <c r="H339" s="49" t="s">
        <v>53</v>
      </c>
      <c r="I339" s="50">
        <v>20023810001311</v>
      </c>
      <c r="J339" s="51" t="s">
        <v>83</v>
      </c>
      <c r="K339" s="51" t="s">
        <v>462</v>
      </c>
      <c r="L339" s="51" t="s">
        <v>575</v>
      </c>
      <c r="M339" s="51" t="s">
        <v>707</v>
      </c>
      <c r="N339" s="51" t="s">
        <v>545</v>
      </c>
      <c r="O339" s="52">
        <v>22854499.530000001</v>
      </c>
      <c r="P339" s="52">
        <v>2309377.33</v>
      </c>
      <c r="Q339" s="52">
        <v>1134136.4099999999</v>
      </c>
      <c r="R339" s="52">
        <v>26298013.27</v>
      </c>
      <c r="S339" s="49" t="s">
        <v>1713</v>
      </c>
      <c r="T339" s="52">
        <v>0</v>
      </c>
      <c r="U339" s="51" t="s">
        <v>553</v>
      </c>
      <c r="V339" s="49" t="s">
        <v>1714</v>
      </c>
      <c r="W339" s="53">
        <f t="shared" si="11"/>
        <v>1311</v>
      </c>
    </row>
    <row r="340" spans="1:23" s="54" customFormat="1" ht="233.25" customHeight="1" x14ac:dyDescent="0.2">
      <c r="A340" s="45">
        <v>38</v>
      </c>
      <c r="B340" s="46" t="s">
        <v>45</v>
      </c>
      <c r="C340" s="46" t="s">
        <v>1245</v>
      </c>
      <c r="D340" s="46" t="s">
        <v>1248</v>
      </c>
      <c r="E340" s="47">
        <v>1</v>
      </c>
      <c r="F340" s="48" t="s">
        <v>408</v>
      </c>
      <c r="G340" s="49" t="s">
        <v>45</v>
      </c>
      <c r="H340" s="49" t="s">
        <v>280</v>
      </c>
      <c r="I340" s="50">
        <v>20033810001333</v>
      </c>
      <c r="J340" s="51" t="s">
        <v>423</v>
      </c>
      <c r="K340" s="51" t="s">
        <v>1063</v>
      </c>
      <c r="L340" s="51" t="s">
        <v>189</v>
      </c>
      <c r="M340" s="51" t="s">
        <v>190</v>
      </c>
      <c r="N340" s="51" t="s">
        <v>545</v>
      </c>
      <c r="O340" s="52">
        <v>197670453.31</v>
      </c>
      <c r="P340" s="52">
        <v>2357170.8199999998</v>
      </c>
      <c r="Q340" s="52">
        <v>4022890.22</v>
      </c>
      <c r="R340" s="52">
        <v>101818092.44</v>
      </c>
      <c r="S340" s="49" t="s">
        <v>1715</v>
      </c>
      <c r="T340" s="52">
        <v>102232421.91</v>
      </c>
      <c r="U340" s="51" t="s">
        <v>553</v>
      </c>
      <c r="V340" s="49" t="s">
        <v>1716</v>
      </c>
      <c r="W340" s="53">
        <f t="shared" si="11"/>
        <v>1333</v>
      </c>
    </row>
    <row r="341" spans="1:23" s="54" customFormat="1" ht="233.25" customHeight="1" x14ac:dyDescent="0.2">
      <c r="A341" s="45">
        <v>38</v>
      </c>
      <c r="B341" s="46" t="s">
        <v>45</v>
      </c>
      <c r="C341" s="46" t="s">
        <v>1245</v>
      </c>
      <c r="D341" s="46" t="s">
        <v>1248</v>
      </c>
      <c r="E341" s="47">
        <v>1</v>
      </c>
      <c r="F341" s="48" t="s">
        <v>408</v>
      </c>
      <c r="G341" s="49" t="s">
        <v>45</v>
      </c>
      <c r="H341" s="49" t="s">
        <v>112</v>
      </c>
      <c r="I341" s="50">
        <v>20033810001334</v>
      </c>
      <c r="J341" s="51" t="s">
        <v>1037</v>
      </c>
      <c r="K341" s="51" t="s">
        <v>1038</v>
      </c>
      <c r="L341" s="51" t="s">
        <v>189</v>
      </c>
      <c r="M341" s="51" t="s">
        <v>190</v>
      </c>
      <c r="N341" s="51" t="s">
        <v>545</v>
      </c>
      <c r="O341" s="52">
        <v>124543784.91</v>
      </c>
      <c r="P341" s="52">
        <v>0</v>
      </c>
      <c r="Q341" s="52">
        <v>2519280.16</v>
      </c>
      <c r="R341" s="52">
        <v>126338419.11</v>
      </c>
      <c r="S341" s="49" t="s">
        <v>1717</v>
      </c>
      <c r="T341" s="52">
        <v>-32612.23</v>
      </c>
      <c r="U341" s="51" t="s">
        <v>553</v>
      </c>
      <c r="V341" s="49" t="s">
        <v>1718</v>
      </c>
      <c r="W341" s="53">
        <f t="shared" si="11"/>
        <v>1334</v>
      </c>
    </row>
    <row r="342" spans="1:23" s="54" customFormat="1" ht="233.25" customHeight="1" x14ac:dyDescent="0.2">
      <c r="A342" s="45">
        <v>38</v>
      </c>
      <c r="B342" s="46" t="s">
        <v>45</v>
      </c>
      <c r="C342" s="46" t="s">
        <v>1245</v>
      </c>
      <c r="D342" s="46" t="s">
        <v>1248</v>
      </c>
      <c r="E342" s="47">
        <v>1</v>
      </c>
      <c r="F342" s="48" t="s">
        <v>408</v>
      </c>
      <c r="G342" s="49" t="s">
        <v>45</v>
      </c>
      <c r="H342" s="49" t="s">
        <v>448</v>
      </c>
      <c r="I342" s="50">
        <v>20033810001341</v>
      </c>
      <c r="J342" s="51" t="s">
        <v>1039</v>
      </c>
      <c r="K342" s="51" t="s">
        <v>1040</v>
      </c>
      <c r="L342" s="51" t="s">
        <v>189</v>
      </c>
      <c r="M342" s="51" t="s">
        <v>190</v>
      </c>
      <c r="N342" s="51" t="s">
        <v>545</v>
      </c>
      <c r="O342" s="52">
        <v>73193638.299999997</v>
      </c>
      <c r="P342" s="52">
        <v>8588.81</v>
      </c>
      <c r="Q342" s="52">
        <v>1480794.24</v>
      </c>
      <c r="R342" s="52">
        <v>74671652.299999997</v>
      </c>
      <c r="S342" s="49" t="s">
        <v>1719</v>
      </c>
      <c r="T342" s="52">
        <v>11369.05</v>
      </c>
      <c r="U342" s="51" t="s">
        <v>553</v>
      </c>
      <c r="V342" s="49" t="s">
        <v>1720</v>
      </c>
      <c r="W342" s="53">
        <f t="shared" si="11"/>
        <v>1341</v>
      </c>
    </row>
    <row r="343" spans="1:23" s="54" customFormat="1" ht="246.75" customHeight="1" x14ac:dyDescent="0.2">
      <c r="A343" s="45">
        <v>38</v>
      </c>
      <c r="B343" s="46" t="s">
        <v>45</v>
      </c>
      <c r="C343" s="46" t="s">
        <v>1245</v>
      </c>
      <c r="D343" s="46" t="s">
        <v>1248</v>
      </c>
      <c r="E343" s="47">
        <v>1</v>
      </c>
      <c r="F343" s="48" t="s">
        <v>408</v>
      </c>
      <c r="G343" s="49" t="s">
        <v>45</v>
      </c>
      <c r="H343" s="49" t="s">
        <v>655</v>
      </c>
      <c r="I343" s="50">
        <v>20033810001342</v>
      </c>
      <c r="J343" s="51" t="s">
        <v>1041</v>
      </c>
      <c r="K343" s="51" t="s">
        <v>1042</v>
      </c>
      <c r="L343" s="51" t="s">
        <v>189</v>
      </c>
      <c r="M343" s="51" t="s">
        <v>190</v>
      </c>
      <c r="N343" s="51" t="s">
        <v>545</v>
      </c>
      <c r="O343" s="52">
        <v>10430409.93</v>
      </c>
      <c r="P343" s="52">
        <v>103322.37</v>
      </c>
      <c r="Q343" s="52">
        <v>204955.01</v>
      </c>
      <c r="R343" s="52">
        <v>10631480.76</v>
      </c>
      <c r="S343" s="49" t="s">
        <v>1721</v>
      </c>
      <c r="T343" s="52">
        <v>107206.55</v>
      </c>
      <c r="U343" s="51" t="s">
        <v>553</v>
      </c>
      <c r="V343" s="49" t="s">
        <v>1722</v>
      </c>
      <c r="W343" s="53">
        <f t="shared" si="11"/>
        <v>1342</v>
      </c>
    </row>
    <row r="344" spans="1:23" s="54" customFormat="1" ht="261.75" customHeight="1" x14ac:dyDescent="0.2">
      <c r="A344" s="45">
        <v>38</v>
      </c>
      <c r="B344" s="46" t="s">
        <v>45</v>
      </c>
      <c r="C344" s="46" t="s">
        <v>1245</v>
      </c>
      <c r="D344" s="46" t="s">
        <v>1248</v>
      </c>
      <c r="E344" s="47">
        <v>1</v>
      </c>
      <c r="F344" s="48" t="s">
        <v>408</v>
      </c>
      <c r="G344" s="49" t="s">
        <v>45</v>
      </c>
      <c r="H344" s="49" t="s">
        <v>43</v>
      </c>
      <c r="I344" s="50">
        <v>20043810001361</v>
      </c>
      <c r="J344" s="51" t="s">
        <v>601</v>
      </c>
      <c r="K344" s="51" t="s">
        <v>462</v>
      </c>
      <c r="L344" s="51" t="s">
        <v>189</v>
      </c>
      <c r="M344" s="51" t="s">
        <v>190</v>
      </c>
      <c r="N344" s="51" t="s">
        <v>545</v>
      </c>
      <c r="O344" s="52">
        <v>46986456.5</v>
      </c>
      <c r="P344" s="52">
        <v>0</v>
      </c>
      <c r="Q344" s="52">
        <v>934644.76</v>
      </c>
      <c r="R344" s="52">
        <v>47921087.060000002</v>
      </c>
      <c r="S344" s="49" t="s">
        <v>1723</v>
      </c>
      <c r="T344" s="52">
        <v>14.2</v>
      </c>
      <c r="U344" s="51" t="s">
        <v>553</v>
      </c>
      <c r="V344" s="49" t="s">
        <v>1724</v>
      </c>
      <c r="W344" s="53">
        <f t="shared" si="11"/>
        <v>1361</v>
      </c>
    </row>
    <row r="345" spans="1:23" s="54" customFormat="1" ht="261.75" customHeight="1" x14ac:dyDescent="0.2">
      <c r="A345" s="45">
        <v>38</v>
      </c>
      <c r="B345" s="46" t="s">
        <v>45</v>
      </c>
      <c r="C345" s="46" t="s">
        <v>1245</v>
      </c>
      <c r="D345" s="46" t="s">
        <v>1248</v>
      </c>
      <c r="E345" s="47">
        <v>1</v>
      </c>
      <c r="F345" s="48" t="s">
        <v>408</v>
      </c>
      <c r="G345" s="49" t="s">
        <v>45</v>
      </c>
      <c r="H345" s="49" t="s">
        <v>459</v>
      </c>
      <c r="I345" s="50" t="s">
        <v>460</v>
      </c>
      <c r="J345" s="51" t="s">
        <v>445</v>
      </c>
      <c r="K345" s="51" t="s">
        <v>1064</v>
      </c>
      <c r="L345" s="51" t="s">
        <v>189</v>
      </c>
      <c r="M345" s="51" t="s">
        <v>190</v>
      </c>
      <c r="N345" s="51" t="s">
        <v>545</v>
      </c>
      <c r="O345" s="52">
        <v>507974089.94</v>
      </c>
      <c r="P345" s="52">
        <v>0</v>
      </c>
      <c r="Q345" s="52">
        <v>10321287.210000001</v>
      </c>
      <c r="R345" s="52">
        <v>518286587.31</v>
      </c>
      <c r="S345" s="49" t="s">
        <v>1725</v>
      </c>
      <c r="T345" s="52">
        <v>8789.84</v>
      </c>
      <c r="U345" s="51" t="s">
        <v>553</v>
      </c>
      <c r="V345" s="49" t="s">
        <v>1726</v>
      </c>
      <c r="W345" s="53">
        <f t="shared" si="11"/>
        <v>1395</v>
      </c>
    </row>
    <row r="346" spans="1:23" s="54" customFormat="1" ht="261.75" customHeight="1" x14ac:dyDescent="0.2">
      <c r="A346" s="45">
        <v>38</v>
      </c>
      <c r="B346" s="46" t="s">
        <v>45</v>
      </c>
      <c r="C346" s="46" t="s">
        <v>1245</v>
      </c>
      <c r="D346" s="46" t="s">
        <v>1248</v>
      </c>
      <c r="E346" s="47">
        <v>1</v>
      </c>
      <c r="F346" s="48" t="s">
        <v>408</v>
      </c>
      <c r="G346" s="49" t="s">
        <v>45</v>
      </c>
      <c r="H346" s="49" t="s">
        <v>268</v>
      </c>
      <c r="I346" s="50" t="s">
        <v>269</v>
      </c>
      <c r="J346" s="51" t="s">
        <v>270</v>
      </c>
      <c r="K346" s="51" t="s">
        <v>462</v>
      </c>
      <c r="L346" s="51" t="s">
        <v>189</v>
      </c>
      <c r="M346" s="51" t="s">
        <v>190</v>
      </c>
      <c r="N346" s="51" t="s">
        <v>545</v>
      </c>
      <c r="O346" s="52">
        <v>205044623.21000001</v>
      </c>
      <c r="P346" s="52">
        <v>0.34</v>
      </c>
      <c r="Q346" s="52">
        <v>3982528.93</v>
      </c>
      <c r="R346" s="52">
        <v>209013149.97999999</v>
      </c>
      <c r="S346" s="49" t="s">
        <v>1727</v>
      </c>
      <c r="T346" s="52">
        <v>-4182094.91</v>
      </c>
      <c r="U346" s="51" t="s">
        <v>553</v>
      </c>
      <c r="V346" s="49" t="s">
        <v>1728</v>
      </c>
      <c r="W346" s="53">
        <f t="shared" si="11"/>
        <v>1469</v>
      </c>
    </row>
    <row r="347" spans="1:23" s="54" customFormat="1" ht="261.75" customHeight="1" x14ac:dyDescent="0.2">
      <c r="A347" s="45">
        <v>38</v>
      </c>
      <c r="B347" s="46" t="s">
        <v>45</v>
      </c>
      <c r="C347" s="46" t="s">
        <v>1245</v>
      </c>
      <c r="D347" s="46" t="s">
        <v>1248</v>
      </c>
      <c r="E347" s="47">
        <v>1</v>
      </c>
      <c r="F347" s="48" t="s">
        <v>408</v>
      </c>
      <c r="G347" s="49" t="s">
        <v>45</v>
      </c>
      <c r="H347" s="49" t="s">
        <v>271</v>
      </c>
      <c r="I347" s="50" t="s">
        <v>272</v>
      </c>
      <c r="J347" s="51" t="s">
        <v>273</v>
      </c>
      <c r="K347" s="51" t="s">
        <v>1065</v>
      </c>
      <c r="L347" s="51" t="s">
        <v>189</v>
      </c>
      <c r="M347" s="51" t="s">
        <v>190</v>
      </c>
      <c r="N347" s="51" t="s">
        <v>545</v>
      </c>
      <c r="O347" s="52">
        <v>29323317.890000001</v>
      </c>
      <c r="P347" s="52">
        <v>0</v>
      </c>
      <c r="Q347" s="52">
        <v>595805.15</v>
      </c>
      <c r="R347" s="52">
        <v>29918537.050000001</v>
      </c>
      <c r="S347" s="49" t="s">
        <v>1729</v>
      </c>
      <c r="T347" s="52">
        <v>585.99</v>
      </c>
      <c r="U347" s="51" t="s">
        <v>553</v>
      </c>
      <c r="V347" s="49" t="s">
        <v>1730</v>
      </c>
      <c r="W347" s="53">
        <f t="shared" si="11"/>
        <v>1470</v>
      </c>
    </row>
    <row r="348" spans="1:23" s="54" customFormat="1" ht="261.75" customHeight="1" x14ac:dyDescent="0.2">
      <c r="A348" s="45">
        <v>38</v>
      </c>
      <c r="B348" s="46" t="s">
        <v>45</v>
      </c>
      <c r="C348" s="46" t="s">
        <v>1245</v>
      </c>
      <c r="D348" s="46" t="s">
        <v>1248</v>
      </c>
      <c r="E348" s="47">
        <v>1</v>
      </c>
      <c r="F348" s="48" t="s">
        <v>408</v>
      </c>
      <c r="G348" s="49" t="s">
        <v>45</v>
      </c>
      <c r="H348" s="49" t="s">
        <v>286</v>
      </c>
      <c r="I348" s="50" t="s">
        <v>287</v>
      </c>
      <c r="J348" s="51" t="s">
        <v>288</v>
      </c>
      <c r="K348" s="51" t="s">
        <v>462</v>
      </c>
      <c r="L348" s="51" t="s">
        <v>189</v>
      </c>
      <c r="M348" s="51" t="s">
        <v>190</v>
      </c>
      <c r="N348" s="51" t="s">
        <v>545</v>
      </c>
      <c r="O348" s="52">
        <v>15020448.84</v>
      </c>
      <c r="P348" s="52">
        <v>0</v>
      </c>
      <c r="Q348" s="52">
        <v>305150.09000000003</v>
      </c>
      <c r="R348" s="52">
        <v>0</v>
      </c>
      <c r="S348" s="49" t="s">
        <v>1731</v>
      </c>
      <c r="T348" s="52">
        <v>15325598.93</v>
      </c>
      <c r="U348" s="51" t="s">
        <v>553</v>
      </c>
      <c r="V348" s="49" t="s">
        <v>1732</v>
      </c>
      <c r="W348" s="53">
        <f t="shared" si="11"/>
        <v>1471</v>
      </c>
    </row>
    <row r="349" spans="1:23" s="54" customFormat="1" ht="261.75" customHeight="1" x14ac:dyDescent="0.2">
      <c r="A349" s="45">
        <v>38</v>
      </c>
      <c r="B349" s="46" t="s">
        <v>45</v>
      </c>
      <c r="C349" s="46" t="s">
        <v>1245</v>
      </c>
      <c r="D349" s="46" t="s">
        <v>1248</v>
      </c>
      <c r="E349" s="47">
        <v>1</v>
      </c>
      <c r="F349" s="48" t="s">
        <v>408</v>
      </c>
      <c r="G349" s="49" t="s">
        <v>45</v>
      </c>
      <c r="H349" s="49" t="s">
        <v>208</v>
      </c>
      <c r="I349" s="50" t="s">
        <v>772</v>
      </c>
      <c r="J349" s="51" t="s">
        <v>209</v>
      </c>
      <c r="K349" s="51" t="s">
        <v>210</v>
      </c>
      <c r="L349" s="51" t="s">
        <v>189</v>
      </c>
      <c r="M349" s="51" t="s">
        <v>190</v>
      </c>
      <c r="N349" s="51" t="s">
        <v>545</v>
      </c>
      <c r="O349" s="52">
        <v>390984382.93000001</v>
      </c>
      <c r="P349" s="52">
        <v>263716.8</v>
      </c>
      <c r="Q349" s="52">
        <v>5567940.3700000001</v>
      </c>
      <c r="R349" s="52">
        <v>396786051.12</v>
      </c>
      <c r="S349" s="49" t="s">
        <v>1733</v>
      </c>
      <c r="T349" s="52">
        <v>29988.98</v>
      </c>
      <c r="U349" s="51" t="s">
        <v>553</v>
      </c>
      <c r="V349" s="49" t="s">
        <v>1734</v>
      </c>
      <c r="W349" s="53">
        <f t="shared" si="11"/>
        <v>1487</v>
      </c>
    </row>
    <row r="350" spans="1:23" s="54" customFormat="1" ht="261.75" customHeight="1" x14ac:dyDescent="0.2">
      <c r="A350" s="45">
        <v>38</v>
      </c>
      <c r="B350" s="46" t="s">
        <v>45</v>
      </c>
      <c r="C350" s="46" t="s">
        <v>1245</v>
      </c>
      <c r="D350" s="46" t="s">
        <v>1248</v>
      </c>
      <c r="E350" s="47">
        <v>1</v>
      </c>
      <c r="F350" s="48" t="s">
        <v>408</v>
      </c>
      <c r="G350" s="49" t="s">
        <v>45</v>
      </c>
      <c r="H350" s="49" t="s">
        <v>283</v>
      </c>
      <c r="I350" s="50" t="s">
        <v>284</v>
      </c>
      <c r="J350" s="51" t="s">
        <v>283</v>
      </c>
      <c r="K350" s="51" t="s">
        <v>1066</v>
      </c>
      <c r="L350" s="51" t="s">
        <v>189</v>
      </c>
      <c r="M350" s="51" t="s">
        <v>190</v>
      </c>
      <c r="N350" s="51" t="s">
        <v>545</v>
      </c>
      <c r="O350" s="52">
        <v>87325793.030000001</v>
      </c>
      <c r="P350" s="52">
        <v>0</v>
      </c>
      <c r="Q350" s="52">
        <v>1712049.43</v>
      </c>
      <c r="R350" s="52">
        <v>89037842.459999993</v>
      </c>
      <c r="S350" s="49" t="s">
        <v>1735</v>
      </c>
      <c r="T350" s="52">
        <v>0</v>
      </c>
      <c r="U350" s="51" t="s">
        <v>553</v>
      </c>
      <c r="V350" s="49" t="s">
        <v>1736</v>
      </c>
      <c r="W350" s="53">
        <f t="shared" si="11"/>
        <v>1496</v>
      </c>
    </row>
    <row r="351" spans="1:23" s="54" customFormat="1" ht="261.75" customHeight="1" x14ac:dyDescent="0.2">
      <c r="A351" s="45">
        <v>38</v>
      </c>
      <c r="B351" s="46" t="s">
        <v>45</v>
      </c>
      <c r="C351" s="46" t="s">
        <v>1245</v>
      </c>
      <c r="D351" s="46" t="s">
        <v>1248</v>
      </c>
      <c r="E351" s="47">
        <v>1</v>
      </c>
      <c r="F351" s="48" t="s">
        <v>408</v>
      </c>
      <c r="G351" s="49" t="s">
        <v>45</v>
      </c>
      <c r="H351" s="49" t="s">
        <v>951</v>
      </c>
      <c r="I351" s="50" t="s">
        <v>952</v>
      </c>
      <c r="J351" s="51" t="s">
        <v>951</v>
      </c>
      <c r="K351" s="51" t="s">
        <v>953</v>
      </c>
      <c r="L351" s="51" t="s">
        <v>189</v>
      </c>
      <c r="M351" s="51" t="s">
        <v>190</v>
      </c>
      <c r="N351" s="51" t="s">
        <v>545</v>
      </c>
      <c r="O351" s="52">
        <v>10569793.16</v>
      </c>
      <c r="P351" s="52">
        <v>0</v>
      </c>
      <c r="Q351" s="52">
        <v>213503.11</v>
      </c>
      <c r="R351" s="52">
        <v>10766281.73</v>
      </c>
      <c r="S351" s="49" t="s">
        <v>1737</v>
      </c>
      <c r="T351" s="52">
        <v>17014.740000000002</v>
      </c>
      <c r="U351" s="51" t="s">
        <v>553</v>
      </c>
      <c r="V351" s="49" t="s">
        <v>1738</v>
      </c>
      <c r="W351" s="53">
        <f t="shared" si="11"/>
        <v>1573</v>
      </c>
    </row>
    <row r="352" spans="1:23" s="54" customFormat="1" ht="385.5" customHeight="1" x14ac:dyDescent="0.2">
      <c r="A352" s="45">
        <v>38</v>
      </c>
      <c r="B352" s="46" t="s">
        <v>45</v>
      </c>
      <c r="C352" s="46" t="s">
        <v>1245</v>
      </c>
      <c r="D352" s="46" t="s">
        <v>1248</v>
      </c>
      <c r="E352" s="47">
        <v>1</v>
      </c>
      <c r="F352" s="48" t="s">
        <v>916</v>
      </c>
      <c r="G352" s="49" t="s">
        <v>917</v>
      </c>
      <c r="H352" s="49" t="s">
        <v>918</v>
      </c>
      <c r="I352" s="50" t="s">
        <v>919</v>
      </c>
      <c r="J352" s="51" t="s">
        <v>920</v>
      </c>
      <c r="K352" s="51" t="s">
        <v>921</v>
      </c>
      <c r="L352" s="51" t="s">
        <v>428</v>
      </c>
      <c r="M352" s="51" t="s">
        <v>922</v>
      </c>
      <c r="N352" s="51" t="s">
        <v>540</v>
      </c>
      <c r="O352" s="52">
        <v>32474.91</v>
      </c>
      <c r="P352" s="52">
        <v>0</v>
      </c>
      <c r="Q352" s="52">
        <v>293.33</v>
      </c>
      <c r="R352" s="52">
        <v>32768.239999999998</v>
      </c>
      <c r="S352" s="49" t="s">
        <v>1739</v>
      </c>
      <c r="T352" s="52">
        <v>0</v>
      </c>
      <c r="U352" s="51" t="s">
        <v>553</v>
      </c>
      <c r="V352" s="49" t="s">
        <v>1740</v>
      </c>
      <c r="W352" s="53">
        <f t="shared" si="11"/>
        <v>1567</v>
      </c>
    </row>
    <row r="353" spans="1:23" s="9" customFormat="1" ht="30.75" customHeight="1" outlineLevel="3" x14ac:dyDescent="0.2">
      <c r="A353" s="23"/>
      <c r="B353" s="55" t="s">
        <v>1051</v>
      </c>
      <c r="C353" s="56"/>
      <c r="D353" s="56"/>
      <c r="E353" s="24">
        <f>SUBTOTAL(9,E356)</f>
        <v>1</v>
      </c>
      <c r="F353" s="25"/>
      <c r="G353" s="25"/>
      <c r="H353" s="25"/>
      <c r="I353" s="26"/>
      <c r="J353" s="25"/>
      <c r="K353" s="25"/>
      <c r="L353" s="25"/>
      <c r="M353" s="25"/>
      <c r="N353" s="25"/>
      <c r="O353" s="27"/>
      <c r="P353" s="28"/>
      <c r="Q353" s="28"/>
      <c r="R353" s="28"/>
      <c r="S353" s="25"/>
      <c r="T353" s="28"/>
      <c r="U353" s="25"/>
      <c r="V353" s="37"/>
      <c r="W353" s="42"/>
    </row>
    <row r="354" spans="1:23" s="35" customFormat="1" ht="12.75" outlineLevel="1" x14ac:dyDescent="0.2">
      <c r="A354" s="34"/>
      <c r="B354" s="57" t="s">
        <v>559</v>
      </c>
      <c r="C354" s="58" t="s">
        <v>557</v>
      </c>
      <c r="D354" s="58"/>
      <c r="E354" s="19">
        <f>SUBTOTAL(9,E355:E356)</f>
        <v>1</v>
      </c>
      <c r="F354" s="20"/>
      <c r="G354" s="20"/>
      <c r="H354" s="20"/>
      <c r="I354" s="21"/>
      <c r="J354" s="20"/>
      <c r="K354" s="20"/>
      <c r="L354" s="20"/>
      <c r="M354" s="20"/>
      <c r="N354" s="20"/>
      <c r="O354" s="22"/>
      <c r="P354" s="22"/>
      <c r="Q354" s="22"/>
      <c r="R354" s="22"/>
      <c r="S354" s="20"/>
      <c r="T354" s="22"/>
      <c r="U354" s="20"/>
      <c r="V354" s="38"/>
      <c r="W354" s="43"/>
    </row>
    <row r="355" spans="1:23" s="35" customFormat="1" ht="12.75" outlineLevel="2" x14ac:dyDescent="0.2">
      <c r="A355" s="33"/>
      <c r="B355" s="59" t="s">
        <v>222</v>
      </c>
      <c r="C355" s="60"/>
      <c r="D355" s="60"/>
      <c r="E355" s="29">
        <f>SUBTOTAL(9,E356)</f>
        <v>1</v>
      </c>
      <c r="F355" s="30"/>
      <c r="G355" s="30"/>
      <c r="H355" s="30"/>
      <c r="I355" s="31"/>
      <c r="J355" s="30"/>
      <c r="K355" s="30"/>
      <c r="L355" s="30"/>
      <c r="M355" s="30"/>
      <c r="N355" s="30"/>
      <c r="O355" s="32"/>
      <c r="P355" s="32"/>
      <c r="Q355" s="32"/>
      <c r="R355" s="32"/>
      <c r="S355" s="30"/>
      <c r="T355" s="32"/>
      <c r="U355" s="30"/>
      <c r="V355" s="39"/>
      <c r="W355" s="43"/>
    </row>
    <row r="356" spans="1:23" s="54" customFormat="1" ht="254.25" customHeight="1" x14ac:dyDescent="0.2">
      <c r="A356" s="45">
        <v>45</v>
      </c>
      <c r="B356" s="46" t="s">
        <v>1051</v>
      </c>
      <c r="C356" s="46" t="s">
        <v>1245</v>
      </c>
      <c r="D356" s="46" t="s">
        <v>1244</v>
      </c>
      <c r="E356" s="47">
        <v>1</v>
      </c>
      <c r="F356" s="48">
        <v>500</v>
      </c>
      <c r="G356" s="49" t="s">
        <v>546</v>
      </c>
      <c r="H356" s="49" t="s">
        <v>230</v>
      </c>
      <c r="I356" s="50">
        <v>20164531401590</v>
      </c>
      <c r="J356" s="51" t="s">
        <v>1067</v>
      </c>
      <c r="K356" s="51" t="s">
        <v>1068</v>
      </c>
      <c r="L356" s="51" t="s">
        <v>189</v>
      </c>
      <c r="M356" s="51" t="s">
        <v>317</v>
      </c>
      <c r="N356" s="51" t="s">
        <v>191</v>
      </c>
      <c r="O356" s="52">
        <v>728844827.80999994</v>
      </c>
      <c r="P356" s="52">
        <v>0</v>
      </c>
      <c r="Q356" s="52">
        <v>14148252.16</v>
      </c>
      <c r="R356" s="52">
        <v>75722182.129999995</v>
      </c>
      <c r="S356" s="49" t="s">
        <v>1216</v>
      </c>
      <c r="T356" s="52">
        <v>667270897.84000003</v>
      </c>
      <c r="U356" s="51" t="s">
        <v>553</v>
      </c>
      <c r="V356" s="49" t="s">
        <v>1415</v>
      </c>
      <c r="W356" s="53">
        <f>IF(OR(LEFT(I356)="7",LEFT(I356,1)="8"),VALUE(RIGHT(I356,3)),VALUE(RIGHT(I356,4)))</f>
        <v>1590</v>
      </c>
    </row>
    <row r="357" spans="1:23" s="9" customFormat="1" ht="34.5" customHeight="1" outlineLevel="3" x14ac:dyDescent="0.2">
      <c r="A357" s="23"/>
      <c r="B357" s="55" t="s">
        <v>1052</v>
      </c>
      <c r="C357" s="56"/>
      <c r="D357" s="56"/>
      <c r="E357" s="24">
        <f>SUBTOTAL(9,E360)</f>
        <v>1</v>
      </c>
      <c r="F357" s="25"/>
      <c r="G357" s="25"/>
      <c r="H357" s="25"/>
      <c r="I357" s="26"/>
      <c r="J357" s="25"/>
      <c r="K357" s="25"/>
      <c r="L357" s="25"/>
      <c r="M357" s="25"/>
      <c r="N357" s="25"/>
      <c r="O357" s="27"/>
      <c r="P357" s="28"/>
      <c r="Q357" s="28"/>
      <c r="R357" s="28"/>
      <c r="S357" s="25"/>
      <c r="T357" s="28"/>
      <c r="U357" s="25"/>
      <c r="V357" s="37"/>
      <c r="W357" s="42"/>
    </row>
    <row r="358" spans="1:23" s="35" customFormat="1" ht="12.75" outlineLevel="1" x14ac:dyDescent="0.2">
      <c r="A358" s="34"/>
      <c r="B358" s="57" t="s">
        <v>559</v>
      </c>
      <c r="C358" s="58" t="s">
        <v>557</v>
      </c>
      <c r="D358" s="58"/>
      <c r="E358" s="19">
        <f>SUBTOTAL(9,E359:E360)</f>
        <v>1</v>
      </c>
      <c r="F358" s="20"/>
      <c r="G358" s="20"/>
      <c r="H358" s="20"/>
      <c r="I358" s="21"/>
      <c r="J358" s="20"/>
      <c r="K358" s="20"/>
      <c r="L358" s="20"/>
      <c r="M358" s="20"/>
      <c r="N358" s="20"/>
      <c r="O358" s="22"/>
      <c r="P358" s="22"/>
      <c r="Q358" s="22"/>
      <c r="R358" s="22"/>
      <c r="S358" s="20"/>
      <c r="T358" s="22"/>
      <c r="U358" s="20"/>
      <c r="V358" s="38"/>
      <c r="W358" s="43"/>
    </row>
    <row r="359" spans="1:23" s="35" customFormat="1" ht="12.75" outlineLevel="2" x14ac:dyDescent="0.2">
      <c r="A359" s="33"/>
      <c r="B359" s="59" t="s">
        <v>222</v>
      </c>
      <c r="C359" s="60"/>
      <c r="D359" s="60"/>
      <c r="E359" s="29">
        <f>SUBTOTAL(9,E360)</f>
        <v>1</v>
      </c>
      <c r="F359" s="30"/>
      <c r="G359" s="30"/>
      <c r="H359" s="30"/>
      <c r="I359" s="31"/>
      <c r="J359" s="30"/>
      <c r="K359" s="30"/>
      <c r="L359" s="30"/>
      <c r="M359" s="30"/>
      <c r="N359" s="30"/>
      <c r="O359" s="32"/>
      <c r="P359" s="32"/>
      <c r="Q359" s="32"/>
      <c r="R359" s="32"/>
      <c r="S359" s="30"/>
      <c r="T359" s="32"/>
      <c r="U359" s="30"/>
      <c r="V359" s="39"/>
      <c r="W359" s="43"/>
    </row>
    <row r="360" spans="1:23" s="54" customFormat="1" ht="295.5" customHeight="1" x14ac:dyDescent="0.2">
      <c r="A360" s="45">
        <v>46</v>
      </c>
      <c r="B360" s="46" t="s">
        <v>1052</v>
      </c>
      <c r="C360" s="46" t="s">
        <v>1245</v>
      </c>
      <c r="D360" s="46" t="s">
        <v>1244</v>
      </c>
      <c r="E360" s="47">
        <v>1</v>
      </c>
      <c r="F360" s="48">
        <v>300</v>
      </c>
      <c r="G360" s="49" t="s">
        <v>546</v>
      </c>
      <c r="H360" s="49" t="s">
        <v>230</v>
      </c>
      <c r="I360" s="50">
        <v>20164630001589</v>
      </c>
      <c r="J360" s="51" t="s">
        <v>1069</v>
      </c>
      <c r="K360" s="51" t="s">
        <v>1070</v>
      </c>
      <c r="L360" s="51" t="s">
        <v>189</v>
      </c>
      <c r="M360" s="51" t="s">
        <v>317</v>
      </c>
      <c r="N360" s="51" t="s">
        <v>191</v>
      </c>
      <c r="O360" s="52">
        <v>608592903.70000005</v>
      </c>
      <c r="P360" s="52">
        <v>100000</v>
      </c>
      <c r="Q360" s="52">
        <v>10539338.890000001</v>
      </c>
      <c r="R360" s="52">
        <v>181039026.56999999</v>
      </c>
      <c r="S360" s="49" t="s">
        <v>1741</v>
      </c>
      <c r="T360" s="52">
        <v>438193216.01999998</v>
      </c>
      <c r="U360" s="51" t="s">
        <v>553</v>
      </c>
      <c r="V360" s="49" t="s">
        <v>1071</v>
      </c>
      <c r="W360" s="53">
        <f>IF(OR(LEFT(I360)="7",LEFT(I360,1)="8"),VALUE(RIGHT(I360,3)),VALUE(RIGHT(I360,4)))</f>
        <v>1589</v>
      </c>
    </row>
    <row r="361" spans="1:23" s="9" customFormat="1" ht="30.75" customHeight="1" outlineLevel="3" x14ac:dyDescent="0.2">
      <c r="A361" s="23"/>
      <c r="B361" s="55" t="s">
        <v>1053</v>
      </c>
      <c r="C361" s="56"/>
      <c r="D361" s="56"/>
      <c r="E361" s="24">
        <f>SUBTOTAL(9,E364)</f>
        <v>1</v>
      </c>
      <c r="F361" s="25"/>
      <c r="G361" s="25"/>
      <c r="H361" s="25"/>
      <c r="I361" s="26"/>
      <c r="J361" s="25"/>
      <c r="K361" s="25"/>
      <c r="L361" s="25"/>
      <c r="M361" s="25"/>
      <c r="N361" s="25"/>
      <c r="O361" s="27"/>
      <c r="P361" s="28"/>
      <c r="Q361" s="28"/>
      <c r="R361" s="28"/>
      <c r="S361" s="25"/>
      <c r="T361" s="28"/>
      <c r="U361" s="25"/>
      <c r="V361" s="37"/>
      <c r="W361" s="42"/>
    </row>
    <row r="362" spans="1:23" s="35" customFormat="1" ht="12.75" outlineLevel="1" x14ac:dyDescent="0.2">
      <c r="A362" s="34"/>
      <c r="B362" s="57" t="s">
        <v>559</v>
      </c>
      <c r="C362" s="58" t="s">
        <v>557</v>
      </c>
      <c r="D362" s="58"/>
      <c r="E362" s="19">
        <f>SUBTOTAL(9,E363:E364)</f>
        <v>1</v>
      </c>
      <c r="F362" s="20"/>
      <c r="G362" s="20"/>
      <c r="H362" s="20"/>
      <c r="I362" s="21"/>
      <c r="J362" s="20"/>
      <c r="K362" s="20"/>
      <c r="L362" s="20"/>
      <c r="M362" s="20"/>
      <c r="N362" s="20"/>
      <c r="O362" s="22"/>
      <c r="P362" s="22"/>
      <c r="Q362" s="22"/>
      <c r="R362" s="22"/>
      <c r="S362" s="20"/>
      <c r="T362" s="22"/>
      <c r="U362" s="20"/>
      <c r="V362" s="38"/>
      <c r="W362" s="43"/>
    </row>
    <row r="363" spans="1:23" s="35" customFormat="1" ht="12.75" outlineLevel="2" x14ac:dyDescent="0.2">
      <c r="A363" s="33"/>
      <c r="B363" s="59" t="s">
        <v>222</v>
      </c>
      <c r="C363" s="60"/>
      <c r="D363" s="60"/>
      <c r="E363" s="29">
        <f>SUBTOTAL(9,E364)</f>
        <v>1</v>
      </c>
      <c r="F363" s="30"/>
      <c r="G363" s="30"/>
      <c r="H363" s="30"/>
      <c r="I363" s="31"/>
      <c r="J363" s="30"/>
      <c r="K363" s="30"/>
      <c r="L363" s="30"/>
      <c r="M363" s="30"/>
      <c r="N363" s="30"/>
      <c r="O363" s="32"/>
      <c r="P363" s="32"/>
      <c r="Q363" s="32"/>
      <c r="R363" s="32"/>
      <c r="S363" s="30"/>
      <c r="T363" s="32"/>
      <c r="U363" s="30"/>
      <c r="V363" s="39"/>
      <c r="W363" s="43"/>
    </row>
    <row r="364" spans="1:23" s="54" customFormat="1" ht="384" customHeight="1" x14ac:dyDescent="0.2">
      <c r="A364" s="45">
        <v>47</v>
      </c>
      <c r="B364" s="46" t="s">
        <v>1053</v>
      </c>
      <c r="C364" s="46" t="s">
        <v>1245</v>
      </c>
      <c r="D364" s="46" t="s">
        <v>1244</v>
      </c>
      <c r="E364" s="47">
        <v>1</v>
      </c>
      <c r="F364" s="48" t="s">
        <v>970</v>
      </c>
      <c r="G364" s="49" t="s">
        <v>971</v>
      </c>
      <c r="H364" s="49" t="s">
        <v>971</v>
      </c>
      <c r="I364" s="50" t="s">
        <v>972</v>
      </c>
      <c r="J364" s="51" t="s">
        <v>973</v>
      </c>
      <c r="K364" s="51" t="s">
        <v>974</v>
      </c>
      <c r="L364" s="51" t="s">
        <v>189</v>
      </c>
      <c r="M364" s="51" t="s">
        <v>538</v>
      </c>
      <c r="N364" s="51" t="s">
        <v>545</v>
      </c>
      <c r="O364" s="52">
        <v>290148298.06999999</v>
      </c>
      <c r="P364" s="52">
        <v>122612.52</v>
      </c>
      <c r="Q364" s="52">
        <v>5021345.04</v>
      </c>
      <c r="R364" s="52">
        <v>294272826.49000001</v>
      </c>
      <c r="S364" s="49" t="s">
        <v>1742</v>
      </c>
      <c r="T364" s="52">
        <v>1019429.14</v>
      </c>
      <c r="U364" s="51" t="s">
        <v>192</v>
      </c>
      <c r="V364" s="49" t="s">
        <v>1242</v>
      </c>
      <c r="W364" s="53">
        <f>IF(OR(LEFT(I364)="7",LEFT(I364,1)="8"),VALUE(RIGHT(I364,3)),VALUE(RIGHT(I364,4)))</f>
        <v>1584</v>
      </c>
    </row>
    <row r="365" spans="1:23" s="9" customFormat="1" ht="19.5" customHeight="1" outlineLevel="3" x14ac:dyDescent="0.2">
      <c r="A365" s="23"/>
      <c r="B365" s="55" t="s">
        <v>1096</v>
      </c>
      <c r="C365" s="56"/>
      <c r="D365" s="56"/>
      <c r="E365" s="24">
        <f>SUBTOTAL(9,E368:E386)</f>
        <v>14</v>
      </c>
      <c r="F365" s="25"/>
      <c r="G365" s="25"/>
      <c r="H365" s="25"/>
      <c r="I365" s="26"/>
      <c r="J365" s="25"/>
      <c r="K365" s="25"/>
      <c r="L365" s="25"/>
      <c r="M365" s="25"/>
      <c r="N365" s="25"/>
      <c r="O365" s="27"/>
      <c r="P365" s="28"/>
      <c r="Q365" s="28"/>
      <c r="R365" s="28"/>
      <c r="S365" s="25"/>
      <c r="T365" s="28"/>
      <c r="U365" s="25"/>
      <c r="V365" s="37"/>
      <c r="W365" s="42"/>
    </row>
    <row r="366" spans="1:23" s="35" customFormat="1" ht="12.75" outlineLevel="1" x14ac:dyDescent="0.2">
      <c r="A366" s="34"/>
      <c r="B366" s="57" t="s">
        <v>559</v>
      </c>
      <c r="C366" s="58"/>
      <c r="D366" s="58"/>
      <c r="E366" s="19">
        <f>SUBTOTAL(9,E367:E380)</f>
        <v>11</v>
      </c>
      <c r="F366" s="20"/>
      <c r="G366" s="20"/>
      <c r="H366" s="20"/>
      <c r="I366" s="21"/>
      <c r="J366" s="20"/>
      <c r="K366" s="20"/>
      <c r="L366" s="20"/>
      <c r="M366" s="20"/>
      <c r="N366" s="20"/>
      <c r="O366" s="22"/>
      <c r="P366" s="22"/>
      <c r="Q366" s="22"/>
      <c r="R366" s="22"/>
      <c r="S366" s="20"/>
      <c r="T366" s="22"/>
      <c r="U366" s="20"/>
      <c r="V366" s="38"/>
      <c r="W366" s="43"/>
    </row>
    <row r="367" spans="1:23" s="35" customFormat="1" ht="12.75" outlineLevel="2" x14ac:dyDescent="0.2">
      <c r="A367" s="33"/>
      <c r="B367" s="59" t="s">
        <v>747</v>
      </c>
      <c r="C367" s="60"/>
      <c r="D367" s="60"/>
      <c r="E367" s="29">
        <f>SUBTOTAL(9,E368:E374)</f>
        <v>7</v>
      </c>
      <c r="F367" s="30"/>
      <c r="G367" s="30"/>
      <c r="H367" s="30"/>
      <c r="I367" s="31"/>
      <c r="J367" s="30"/>
      <c r="K367" s="30"/>
      <c r="L367" s="30"/>
      <c r="M367" s="30"/>
      <c r="N367" s="30"/>
      <c r="O367" s="32"/>
      <c r="P367" s="32"/>
      <c r="Q367" s="32"/>
      <c r="R367" s="32"/>
      <c r="S367" s="30"/>
      <c r="T367" s="32"/>
      <c r="U367" s="30"/>
      <c r="V367" s="39"/>
      <c r="W367" s="43"/>
    </row>
    <row r="368" spans="1:23" s="54" customFormat="1" ht="291.75" customHeight="1" x14ac:dyDescent="0.2">
      <c r="A368" s="45">
        <v>48</v>
      </c>
      <c r="B368" s="46" t="s">
        <v>1096</v>
      </c>
      <c r="C368" s="46" t="s">
        <v>1245</v>
      </c>
      <c r="D368" s="46" t="s">
        <v>1244</v>
      </c>
      <c r="E368" s="47">
        <v>1</v>
      </c>
      <c r="F368" s="48">
        <v>210</v>
      </c>
      <c r="G368" s="49" t="s">
        <v>1097</v>
      </c>
      <c r="H368" s="49" t="s">
        <v>417</v>
      </c>
      <c r="I368" s="50" t="s">
        <v>403</v>
      </c>
      <c r="J368" s="51" t="s">
        <v>404</v>
      </c>
      <c r="K368" s="51" t="s">
        <v>679</v>
      </c>
      <c r="L368" s="51" t="s">
        <v>189</v>
      </c>
      <c r="M368" s="51" t="s">
        <v>552</v>
      </c>
      <c r="N368" s="51" t="s">
        <v>191</v>
      </c>
      <c r="O368" s="52">
        <v>0</v>
      </c>
      <c r="P368" s="52">
        <v>0</v>
      </c>
      <c r="Q368" s="52">
        <v>0</v>
      </c>
      <c r="R368" s="52">
        <v>0</v>
      </c>
      <c r="S368" s="49" t="s">
        <v>1743</v>
      </c>
      <c r="T368" s="52">
        <v>0</v>
      </c>
      <c r="U368" s="51" t="s">
        <v>192</v>
      </c>
      <c r="V368" s="49" t="s">
        <v>1323</v>
      </c>
      <c r="W368" s="53">
        <f t="shared" ref="W368:W374" si="12">IF(OR(LEFT(I368)="7",LEFT(I368,1)="8"),VALUE(RIGHT(I368,3)),VALUE(RIGHT(I368,4)))</f>
        <v>46</v>
      </c>
    </row>
    <row r="369" spans="1:23" s="54" customFormat="1" ht="207" customHeight="1" x14ac:dyDescent="0.2">
      <c r="A369" s="45">
        <v>48</v>
      </c>
      <c r="B369" s="46" t="s">
        <v>1096</v>
      </c>
      <c r="C369" s="46" t="s">
        <v>1245</v>
      </c>
      <c r="D369" s="46" t="s">
        <v>1244</v>
      </c>
      <c r="E369" s="47">
        <v>1</v>
      </c>
      <c r="F369" s="48">
        <v>410</v>
      </c>
      <c r="G369" s="49" t="s">
        <v>503</v>
      </c>
      <c r="H369" s="49" t="s">
        <v>417</v>
      </c>
      <c r="I369" s="50" t="s">
        <v>373</v>
      </c>
      <c r="J369" s="51" t="s">
        <v>374</v>
      </c>
      <c r="K369" s="51" t="s">
        <v>375</v>
      </c>
      <c r="L369" s="51" t="s">
        <v>428</v>
      </c>
      <c r="M369" s="51" t="s">
        <v>402</v>
      </c>
      <c r="N369" s="51" t="s">
        <v>191</v>
      </c>
      <c r="O369" s="52">
        <v>0</v>
      </c>
      <c r="P369" s="52">
        <v>0</v>
      </c>
      <c r="Q369" s="52">
        <v>0</v>
      </c>
      <c r="R369" s="52">
        <v>0</v>
      </c>
      <c r="S369" s="49" t="s">
        <v>1744</v>
      </c>
      <c r="T369" s="52">
        <v>0</v>
      </c>
      <c r="U369" s="51" t="s">
        <v>192</v>
      </c>
      <c r="V369" s="49" t="s">
        <v>1745</v>
      </c>
      <c r="W369" s="53">
        <f t="shared" si="12"/>
        <v>24</v>
      </c>
    </row>
    <row r="370" spans="1:23" s="54" customFormat="1" ht="192" customHeight="1" x14ac:dyDescent="0.2">
      <c r="A370" s="45">
        <v>48</v>
      </c>
      <c r="B370" s="46" t="s">
        <v>1096</v>
      </c>
      <c r="C370" s="46" t="s">
        <v>1245</v>
      </c>
      <c r="D370" s="46" t="s">
        <v>1244</v>
      </c>
      <c r="E370" s="47">
        <v>1</v>
      </c>
      <c r="F370" s="48">
        <v>410</v>
      </c>
      <c r="G370" s="49" t="s">
        <v>503</v>
      </c>
      <c r="H370" s="49" t="s">
        <v>417</v>
      </c>
      <c r="I370" s="50" t="s">
        <v>399</v>
      </c>
      <c r="J370" s="51" t="s">
        <v>400</v>
      </c>
      <c r="K370" s="51" t="s">
        <v>401</v>
      </c>
      <c r="L370" s="51" t="s">
        <v>428</v>
      </c>
      <c r="M370" s="51" t="s">
        <v>402</v>
      </c>
      <c r="N370" s="51" t="s">
        <v>191</v>
      </c>
      <c r="O370" s="52">
        <v>0</v>
      </c>
      <c r="P370" s="52">
        <v>0</v>
      </c>
      <c r="Q370" s="52">
        <v>0</v>
      </c>
      <c r="R370" s="52">
        <v>0</v>
      </c>
      <c r="S370" s="49" t="s">
        <v>1746</v>
      </c>
      <c r="T370" s="52">
        <v>0</v>
      </c>
      <c r="U370" s="51" t="s">
        <v>192</v>
      </c>
      <c r="V370" s="49" t="s">
        <v>1747</v>
      </c>
      <c r="W370" s="53">
        <f t="shared" si="12"/>
        <v>717</v>
      </c>
    </row>
    <row r="371" spans="1:23" s="54" customFormat="1" ht="261.75" customHeight="1" x14ac:dyDescent="0.2">
      <c r="A371" s="45">
        <v>48</v>
      </c>
      <c r="B371" s="46" t="s">
        <v>1096</v>
      </c>
      <c r="C371" s="46" t="s">
        <v>1245</v>
      </c>
      <c r="D371" s="46" t="s">
        <v>1244</v>
      </c>
      <c r="E371" s="47">
        <v>1</v>
      </c>
      <c r="F371" s="48" t="s">
        <v>464</v>
      </c>
      <c r="G371" s="49" t="s">
        <v>200</v>
      </c>
      <c r="H371" s="49" t="s">
        <v>417</v>
      </c>
      <c r="I371" s="50" t="s">
        <v>434</v>
      </c>
      <c r="J371" s="51" t="s">
        <v>435</v>
      </c>
      <c r="K371" s="51" t="s">
        <v>778</v>
      </c>
      <c r="L371" s="51" t="s">
        <v>189</v>
      </c>
      <c r="M371" s="51" t="s">
        <v>317</v>
      </c>
      <c r="N371" s="51" t="s">
        <v>191</v>
      </c>
      <c r="O371" s="52">
        <v>98463776.459999993</v>
      </c>
      <c r="P371" s="52">
        <v>11290.05</v>
      </c>
      <c r="Q371" s="52">
        <v>1429791.29</v>
      </c>
      <c r="R371" s="52">
        <v>13277949.029999999</v>
      </c>
      <c r="S371" s="49" t="s">
        <v>1748</v>
      </c>
      <c r="T371" s="52">
        <v>86626908.769999996</v>
      </c>
      <c r="U371" s="51" t="s">
        <v>192</v>
      </c>
      <c r="V371" s="49" t="s">
        <v>1749</v>
      </c>
      <c r="W371" s="53">
        <f t="shared" si="12"/>
        <v>1513</v>
      </c>
    </row>
    <row r="372" spans="1:23" s="54" customFormat="1" ht="243" customHeight="1" x14ac:dyDescent="0.2">
      <c r="A372" s="45">
        <v>48</v>
      </c>
      <c r="B372" s="46" t="s">
        <v>1096</v>
      </c>
      <c r="C372" s="46" t="s">
        <v>1245</v>
      </c>
      <c r="D372" s="46" t="s">
        <v>1244</v>
      </c>
      <c r="E372" s="47">
        <v>1</v>
      </c>
      <c r="F372" s="48" t="s">
        <v>294</v>
      </c>
      <c r="G372" s="49" t="s">
        <v>1117</v>
      </c>
      <c r="H372" s="49" t="s">
        <v>1098</v>
      </c>
      <c r="I372" s="50" t="s">
        <v>295</v>
      </c>
      <c r="J372" s="51" t="s">
        <v>296</v>
      </c>
      <c r="K372" s="51" t="s">
        <v>297</v>
      </c>
      <c r="L372" s="51" t="s">
        <v>575</v>
      </c>
      <c r="M372" s="51" t="s">
        <v>321</v>
      </c>
      <c r="N372" s="51" t="s">
        <v>656</v>
      </c>
      <c r="O372" s="52">
        <v>1088553</v>
      </c>
      <c r="P372" s="52">
        <v>0</v>
      </c>
      <c r="Q372" s="52">
        <v>14925</v>
      </c>
      <c r="R372" s="52">
        <v>8699</v>
      </c>
      <c r="S372" s="49" t="s">
        <v>1416</v>
      </c>
      <c r="T372" s="52">
        <v>1094779</v>
      </c>
      <c r="U372" s="51" t="s">
        <v>553</v>
      </c>
      <c r="V372" s="49" t="s">
        <v>1417</v>
      </c>
      <c r="W372" s="53">
        <f t="shared" si="12"/>
        <v>1401</v>
      </c>
    </row>
    <row r="373" spans="1:23" s="54" customFormat="1" ht="248.25" customHeight="1" x14ac:dyDescent="0.2">
      <c r="A373" s="45">
        <v>48</v>
      </c>
      <c r="B373" s="46" t="s">
        <v>1096</v>
      </c>
      <c r="C373" s="46" t="s">
        <v>1245</v>
      </c>
      <c r="D373" s="46" t="s">
        <v>1244</v>
      </c>
      <c r="E373" s="47">
        <v>1</v>
      </c>
      <c r="F373" s="48" t="s">
        <v>349</v>
      </c>
      <c r="G373" s="49" t="s">
        <v>350</v>
      </c>
      <c r="H373" s="49" t="s">
        <v>350</v>
      </c>
      <c r="I373" s="50" t="s">
        <v>1074</v>
      </c>
      <c r="J373" s="51" t="s">
        <v>1075</v>
      </c>
      <c r="K373" s="51" t="s">
        <v>1076</v>
      </c>
      <c r="L373" s="51" t="s">
        <v>189</v>
      </c>
      <c r="M373" s="51" t="s">
        <v>190</v>
      </c>
      <c r="N373" s="51" t="s">
        <v>191</v>
      </c>
      <c r="O373" s="52">
        <v>143682733.96000001</v>
      </c>
      <c r="P373" s="52">
        <v>0</v>
      </c>
      <c r="Q373" s="52">
        <v>2702265.31</v>
      </c>
      <c r="R373" s="52">
        <v>72849469.719999999</v>
      </c>
      <c r="S373" s="49" t="s">
        <v>1750</v>
      </c>
      <c r="T373" s="52">
        <v>73535529.549999997</v>
      </c>
      <c r="U373" s="51" t="s">
        <v>192</v>
      </c>
      <c r="V373" s="49" t="s">
        <v>1751</v>
      </c>
      <c r="W373" s="53">
        <f t="shared" si="12"/>
        <v>885</v>
      </c>
    </row>
    <row r="374" spans="1:23" s="54" customFormat="1" ht="243" customHeight="1" x14ac:dyDescent="0.2">
      <c r="A374" s="45">
        <v>48</v>
      </c>
      <c r="B374" s="46" t="s">
        <v>1096</v>
      </c>
      <c r="C374" s="46" t="s">
        <v>1245</v>
      </c>
      <c r="D374" s="46" t="s">
        <v>1244</v>
      </c>
      <c r="E374" s="47">
        <v>1</v>
      </c>
      <c r="F374" s="48" t="s">
        <v>349</v>
      </c>
      <c r="G374" s="49" t="s">
        <v>350</v>
      </c>
      <c r="H374" s="49" t="s">
        <v>350</v>
      </c>
      <c r="I374" s="50" t="s">
        <v>621</v>
      </c>
      <c r="J374" s="51" t="s">
        <v>386</v>
      </c>
      <c r="K374" s="51" t="s">
        <v>314</v>
      </c>
      <c r="L374" s="51" t="s">
        <v>189</v>
      </c>
      <c r="M374" s="51" t="s">
        <v>190</v>
      </c>
      <c r="N374" s="51" t="s">
        <v>191</v>
      </c>
      <c r="O374" s="52">
        <v>207213517.66999999</v>
      </c>
      <c r="P374" s="52">
        <v>300383.3</v>
      </c>
      <c r="Q374" s="52">
        <v>4385784.25</v>
      </c>
      <c r="R374" s="52">
        <v>0</v>
      </c>
      <c r="S374" s="49" t="s">
        <v>1752</v>
      </c>
      <c r="T374" s="52">
        <v>211899685.22</v>
      </c>
      <c r="U374" s="51" t="s">
        <v>192</v>
      </c>
      <c r="V374" s="49" t="s">
        <v>1753</v>
      </c>
      <c r="W374" s="53">
        <f t="shared" si="12"/>
        <v>1219</v>
      </c>
    </row>
    <row r="375" spans="1:23" s="35" customFormat="1" ht="15" customHeight="1" outlineLevel="2" x14ac:dyDescent="0.2">
      <c r="A375" s="33"/>
      <c r="B375" s="59" t="s">
        <v>937</v>
      </c>
      <c r="C375" s="60"/>
      <c r="D375" s="60"/>
      <c r="E375" s="29">
        <f>SUBTOTAL(9,E376:E377)</f>
        <v>2</v>
      </c>
      <c r="F375" s="30"/>
      <c r="G375" s="30"/>
      <c r="H375" s="30"/>
      <c r="I375" s="31"/>
      <c r="J375" s="30"/>
      <c r="K375" s="30"/>
      <c r="L375" s="30"/>
      <c r="M375" s="30"/>
      <c r="N375" s="30"/>
      <c r="O375" s="32"/>
      <c r="P375" s="32"/>
      <c r="Q375" s="32"/>
      <c r="R375" s="32"/>
      <c r="S375" s="30"/>
      <c r="T375" s="32"/>
      <c r="U375" s="30"/>
      <c r="V375" s="39"/>
      <c r="W375" s="43"/>
    </row>
    <row r="376" spans="1:23" s="54" customFormat="1" ht="195.75" customHeight="1" x14ac:dyDescent="0.2">
      <c r="A376" s="45">
        <v>48</v>
      </c>
      <c r="B376" s="46" t="s">
        <v>1096</v>
      </c>
      <c r="C376" s="46" t="s">
        <v>1245</v>
      </c>
      <c r="D376" s="46" t="s">
        <v>1248</v>
      </c>
      <c r="E376" s="47">
        <v>1</v>
      </c>
      <c r="F376" s="48">
        <v>340</v>
      </c>
      <c r="G376" s="49" t="s">
        <v>1099</v>
      </c>
      <c r="H376" s="49" t="s">
        <v>737</v>
      </c>
      <c r="I376" s="50" t="s">
        <v>738</v>
      </c>
      <c r="J376" s="51" t="s">
        <v>739</v>
      </c>
      <c r="K376" s="51" t="s">
        <v>567</v>
      </c>
      <c r="L376" s="51" t="s">
        <v>575</v>
      </c>
      <c r="M376" s="51" t="s">
        <v>568</v>
      </c>
      <c r="N376" s="51" t="s">
        <v>191</v>
      </c>
      <c r="O376" s="52">
        <v>2500000</v>
      </c>
      <c r="P376" s="52">
        <v>0</v>
      </c>
      <c r="Q376" s="52">
        <v>15119.14</v>
      </c>
      <c r="R376" s="52">
        <v>2511328</v>
      </c>
      <c r="S376" s="49" t="s">
        <v>1754</v>
      </c>
      <c r="T376" s="52">
        <v>3791.14</v>
      </c>
      <c r="U376" s="51" t="s">
        <v>192</v>
      </c>
      <c r="V376" s="49" t="s">
        <v>1755</v>
      </c>
      <c r="W376" s="53">
        <f>IF(OR(LEFT(I376)="7",LEFT(I376,1)="8"),VALUE(RIGHT(I376,3)),VALUE(RIGHT(I376,4)))</f>
        <v>1467</v>
      </c>
    </row>
    <row r="377" spans="1:23" s="54" customFormat="1" ht="150.75" customHeight="1" x14ac:dyDescent="0.2">
      <c r="A377" s="45">
        <v>48</v>
      </c>
      <c r="B377" s="46" t="s">
        <v>1096</v>
      </c>
      <c r="C377" s="46" t="s">
        <v>1245</v>
      </c>
      <c r="D377" s="46" t="s">
        <v>1248</v>
      </c>
      <c r="E377" s="47">
        <v>1</v>
      </c>
      <c r="F377" s="48" t="s">
        <v>464</v>
      </c>
      <c r="G377" s="49" t="s">
        <v>200</v>
      </c>
      <c r="H377" s="49" t="s">
        <v>1100</v>
      </c>
      <c r="I377" s="50" t="s">
        <v>201</v>
      </c>
      <c r="J377" s="51" t="s">
        <v>1101</v>
      </c>
      <c r="K377" s="51" t="s">
        <v>202</v>
      </c>
      <c r="L377" s="51" t="s">
        <v>575</v>
      </c>
      <c r="M377" s="51" t="s">
        <v>522</v>
      </c>
      <c r="N377" s="51" t="s">
        <v>191</v>
      </c>
      <c r="O377" s="52">
        <v>0</v>
      </c>
      <c r="P377" s="52">
        <v>0</v>
      </c>
      <c r="Q377" s="52">
        <v>0</v>
      </c>
      <c r="R377" s="52">
        <v>0</v>
      </c>
      <c r="S377" s="49" t="s">
        <v>1179</v>
      </c>
      <c r="T377" s="52">
        <v>0</v>
      </c>
      <c r="U377" s="51" t="s">
        <v>553</v>
      </c>
      <c r="V377" s="49" t="s">
        <v>1334</v>
      </c>
      <c r="W377" s="53">
        <f>IF(OR(LEFT(I377)="7",LEFT(I377,1)="8"),VALUE(RIGHT(I377,3)),VALUE(RIGHT(I377,4)))</f>
        <v>1132</v>
      </c>
    </row>
    <row r="378" spans="1:23" s="35" customFormat="1" ht="12.75" outlineLevel="2" x14ac:dyDescent="0.2">
      <c r="A378" s="33"/>
      <c r="B378" s="59" t="s">
        <v>8</v>
      </c>
      <c r="C378" s="60"/>
      <c r="D378" s="60"/>
      <c r="E378" s="29">
        <f>SUBTOTAL(9,E379:E380)</f>
        <v>2</v>
      </c>
      <c r="F378" s="30"/>
      <c r="G378" s="30"/>
      <c r="H378" s="30"/>
      <c r="I378" s="31"/>
      <c r="J378" s="30"/>
      <c r="K378" s="30"/>
      <c r="L378" s="30"/>
      <c r="M378" s="30"/>
      <c r="N378" s="30"/>
      <c r="O378" s="32"/>
      <c r="P378" s="32"/>
      <c r="Q378" s="32"/>
      <c r="R378" s="32"/>
      <c r="S378" s="30"/>
      <c r="T378" s="32"/>
      <c r="U378" s="30"/>
      <c r="V378" s="39"/>
      <c r="W378" s="43"/>
    </row>
    <row r="379" spans="1:23" s="54" customFormat="1" ht="150.75" customHeight="1" x14ac:dyDescent="0.2">
      <c r="A379" s="45">
        <v>48</v>
      </c>
      <c r="B379" s="46" t="s">
        <v>1096</v>
      </c>
      <c r="C379" s="46" t="s">
        <v>1245</v>
      </c>
      <c r="D379" s="46" t="s">
        <v>1249</v>
      </c>
      <c r="E379" s="47">
        <v>1</v>
      </c>
      <c r="F379" s="48" t="s">
        <v>464</v>
      </c>
      <c r="G379" s="49" t="s">
        <v>200</v>
      </c>
      <c r="H379" s="49" t="s">
        <v>88</v>
      </c>
      <c r="I379" s="50" t="s">
        <v>89</v>
      </c>
      <c r="J379" s="51" t="s">
        <v>1102</v>
      </c>
      <c r="K379" s="51" t="s">
        <v>618</v>
      </c>
      <c r="L379" s="51" t="s">
        <v>575</v>
      </c>
      <c r="M379" s="51" t="s">
        <v>522</v>
      </c>
      <c r="N379" s="51" t="s">
        <v>191</v>
      </c>
      <c r="O379" s="52">
        <v>0</v>
      </c>
      <c r="P379" s="52">
        <v>0</v>
      </c>
      <c r="Q379" s="52">
        <v>0</v>
      </c>
      <c r="R379" s="52">
        <v>0</v>
      </c>
      <c r="S379" s="49" t="s">
        <v>1297</v>
      </c>
      <c r="T379" s="52">
        <v>0</v>
      </c>
      <c r="U379" s="51" t="s">
        <v>553</v>
      </c>
      <c r="V379" s="49" t="s">
        <v>1269</v>
      </c>
      <c r="W379" s="53">
        <f>IF(OR(LEFT(I379)="7",LEFT(I379,1)="8"),VALUE(RIGHT(I379,3)),VALUE(RIGHT(I379,4)))</f>
        <v>339</v>
      </c>
    </row>
    <row r="380" spans="1:23" s="54" customFormat="1" ht="150.75" customHeight="1" x14ac:dyDescent="0.2">
      <c r="A380" s="45">
        <v>48</v>
      </c>
      <c r="B380" s="46" t="s">
        <v>1096</v>
      </c>
      <c r="C380" s="46" t="s">
        <v>1245</v>
      </c>
      <c r="D380" s="46" t="s">
        <v>1249</v>
      </c>
      <c r="E380" s="47">
        <v>1</v>
      </c>
      <c r="F380" s="48" t="s">
        <v>464</v>
      </c>
      <c r="G380" s="49" t="s">
        <v>200</v>
      </c>
      <c r="H380" s="49" t="s">
        <v>524</v>
      </c>
      <c r="I380" s="50" t="s">
        <v>525</v>
      </c>
      <c r="J380" s="51" t="s">
        <v>1103</v>
      </c>
      <c r="K380" s="51" t="s">
        <v>49</v>
      </c>
      <c r="L380" s="51" t="s">
        <v>575</v>
      </c>
      <c r="M380" s="51" t="s">
        <v>522</v>
      </c>
      <c r="N380" s="51" t="s">
        <v>191</v>
      </c>
      <c r="O380" s="52">
        <v>0</v>
      </c>
      <c r="P380" s="52">
        <v>0</v>
      </c>
      <c r="Q380" s="52">
        <v>0</v>
      </c>
      <c r="R380" s="52">
        <v>0</v>
      </c>
      <c r="S380" s="49" t="s">
        <v>1180</v>
      </c>
      <c r="T380" s="52">
        <v>0</v>
      </c>
      <c r="U380" s="51" t="s">
        <v>553</v>
      </c>
      <c r="V380" s="49" t="s">
        <v>1335</v>
      </c>
      <c r="W380" s="53">
        <f>IF(OR(LEFT(I380)="7",LEFT(I380,1)="8"),VALUE(RIGHT(I380,3)),VALUE(RIGHT(I380,4)))</f>
        <v>1328</v>
      </c>
    </row>
    <row r="381" spans="1:23" s="35" customFormat="1" ht="12.75" outlineLevel="1" x14ac:dyDescent="0.2">
      <c r="A381" s="34"/>
      <c r="B381" s="57" t="s">
        <v>135</v>
      </c>
      <c r="C381" s="58"/>
      <c r="D381" s="58"/>
      <c r="E381" s="19">
        <f>SUBTOTAL(9,E382:E386)</f>
        <v>3</v>
      </c>
      <c r="F381" s="20"/>
      <c r="G381" s="20"/>
      <c r="H381" s="20"/>
      <c r="I381" s="21"/>
      <c r="J381" s="20"/>
      <c r="K381" s="20"/>
      <c r="L381" s="20"/>
      <c r="M381" s="20"/>
      <c r="N381" s="20"/>
      <c r="O381" s="22"/>
      <c r="P381" s="22"/>
      <c r="Q381" s="22"/>
      <c r="R381" s="22"/>
      <c r="S381" s="20"/>
      <c r="T381" s="22"/>
      <c r="U381" s="20"/>
      <c r="V381" s="38"/>
      <c r="W381" s="43"/>
    </row>
    <row r="382" spans="1:23" s="35" customFormat="1" ht="12.75" outlineLevel="2" x14ac:dyDescent="0.2">
      <c r="A382" s="33"/>
      <c r="B382" s="59" t="s">
        <v>747</v>
      </c>
      <c r="C382" s="60"/>
      <c r="D382" s="60"/>
      <c r="E382" s="29">
        <f>SUBTOTAL(9,E383:E384)</f>
        <v>2</v>
      </c>
      <c r="F382" s="30"/>
      <c r="G382" s="30"/>
      <c r="H382" s="30"/>
      <c r="I382" s="31"/>
      <c r="J382" s="30"/>
      <c r="K382" s="30"/>
      <c r="L382" s="30"/>
      <c r="M382" s="30"/>
      <c r="N382" s="30"/>
      <c r="O382" s="32"/>
      <c r="P382" s="32"/>
      <c r="Q382" s="32"/>
      <c r="R382" s="32"/>
      <c r="S382" s="30"/>
      <c r="T382" s="32"/>
      <c r="U382" s="30"/>
      <c r="V382" s="39"/>
      <c r="W382" s="43"/>
    </row>
    <row r="383" spans="1:23" s="54" customFormat="1" ht="225.75" customHeight="1" x14ac:dyDescent="0.2">
      <c r="A383" s="45">
        <v>48</v>
      </c>
      <c r="B383" s="46" t="s">
        <v>1096</v>
      </c>
      <c r="C383" s="46" t="s">
        <v>1247</v>
      </c>
      <c r="D383" s="46" t="s">
        <v>1244</v>
      </c>
      <c r="E383" s="47">
        <v>1</v>
      </c>
      <c r="F383" s="48">
        <v>410</v>
      </c>
      <c r="G383" s="49" t="s">
        <v>503</v>
      </c>
      <c r="H383" s="49" t="s">
        <v>503</v>
      </c>
      <c r="I383" s="50" t="s">
        <v>90</v>
      </c>
      <c r="J383" s="51" t="s">
        <v>91</v>
      </c>
      <c r="K383" s="51" t="s">
        <v>619</v>
      </c>
      <c r="L383" s="51" t="s">
        <v>189</v>
      </c>
      <c r="M383" s="51" t="s">
        <v>190</v>
      </c>
      <c r="N383" s="51" t="s">
        <v>191</v>
      </c>
      <c r="O383" s="52">
        <v>6316265</v>
      </c>
      <c r="P383" s="52">
        <v>7636520</v>
      </c>
      <c r="Q383" s="52">
        <v>54816</v>
      </c>
      <c r="R383" s="52">
        <v>5900531</v>
      </c>
      <c r="S383" s="49" t="s">
        <v>1418</v>
      </c>
      <c r="T383" s="52">
        <v>8107070</v>
      </c>
      <c r="U383" s="51" t="s">
        <v>192</v>
      </c>
      <c r="V383" s="49" t="s">
        <v>1324</v>
      </c>
      <c r="W383" s="53">
        <f>IF(OR(LEFT(I383)="7",LEFT(I383,1)="8"),VALUE(RIGHT(I383,3)),VALUE(RIGHT(I383,4)))</f>
        <v>76</v>
      </c>
    </row>
    <row r="384" spans="1:23" s="54" customFormat="1" ht="282.75" customHeight="1" x14ac:dyDescent="0.2">
      <c r="A384" s="45">
        <v>48</v>
      </c>
      <c r="B384" s="46" t="s">
        <v>1096</v>
      </c>
      <c r="C384" s="46" t="s">
        <v>1247</v>
      </c>
      <c r="D384" s="46" t="s">
        <v>1244</v>
      </c>
      <c r="E384" s="47">
        <v>1</v>
      </c>
      <c r="F384" s="48">
        <v>410</v>
      </c>
      <c r="G384" s="49" t="s">
        <v>503</v>
      </c>
      <c r="H384" s="49" t="s">
        <v>503</v>
      </c>
      <c r="I384" s="50" t="s">
        <v>96</v>
      </c>
      <c r="J384" s="51" t="s">
        <v>97</v>
      </c>
      <c r="K384" s="51" t="s">
        <v>620</v>
      </c>
      <c r="L384" s="51" t="s">
        <v>575</v>
      </c>
      <c r="M384" s="51" t="s">
        <v>522</v>
      </c>
      <c r="N384" s="51" t="s">
        <v>191</v>
      </c>
      <c r="O384" s="52">
        <v>169600298.50999999</v>
      </c>
      <c r="P384" s="52">
        <v>0</v>
      </c>
      <c r="Q384" s="52">
        <v>1764337.96</v>
      </c>
      <c r="R384" s="52">
        <v>116683055.7</v>
      </c>
      <c r="S384" s="49" t="s">
        <v>1756</v>
      </c>
      <c r="T384" s="52">
        <v>54681580.770000003</v>
      </c>
      <c r="U384" s="51" t="s">
        <v>192</v>
      </c>
      <c r="V384" s="49" t="s">
        <v>1757</v>
      </c>
      <c r="W384" s="53">
        <f>IF(OR(LEFT(I384)="7",LEFT(I384,1)="8"),VALUE(RIGHT(I384,3)),VALUE(RIGHT(I384,4)))</f>
        <v>92</v>
      </c>
    </row>
    <row r="385" spans="1:23" s="35" customFormat="1" ht="14.25" customHeight="1" outlineLevel="2" x14ac:dyDescent="0.2">
      <c r="A385" s="33"/>
      <c r="B385" s="59" t="s">
        <v>8</v>
      </c>
      <c r="C385" s="60"/>
      <c r="D385" s="60"/>
      <c r="E385" s="29">
        <f>SUBTOTAL(9,E386:E386)</f>
        <v>1</v>
      </c>
      <c r="F385" s="30"/>
      <c r="G385" s="30"/>
      <c r="H385" s="30"/>
      <c r="I385" s="31"/>
      <c r="J385" s="30"/>
      <c r="K385" s="30"/>
      <c r="L385" s="30"/>
      <c r="M385" s="30"/>
      <c r="N385" s="30"/>
      <c r="O385" s="32"/>
      <c r="P385" s="32"/>
      <c r="Q385" s="32"/>
      <c r="R385" s="32"/>
      <c r="S385" s="30"/>
      <c r="T385" s="32"/>
      <c r="U385" s="30"/>
      <c r="V385" s="39"/>
      <c r="W385" s="43"/>
    </row>
    <row r="386" spans="1:23" s="54" customFormat="1" ht="252" customHeight="1" x14ac:dyDescent="0.2">
      <c r="A386" s="45">
        <v>48</v>
      </c>
      <c r="B386" s="46" t="s">
        <v>1096</v>
      </c>
      <c r="C386" s="46" t="s">
        <v>1247</v>
      </c>
      <c r="D386" s="46" t="s">
        <v>1249</v>
      </c>
      <c r="E386" s="47">
        <v>1</v>
      </c>
      <c r="F386" s="48">
        <v>410</v>
      </c>
      <c r="G386" s="49" t="s">
        <v>503</v>
      </c>
      <c r="H386" s="49" t="s">
        <v>98</v>
      </c>
      <c r="I386" s="50">
        <v>700011200227</v>
      </c>
      <c r="J386" s="51" t="s">
        <v>99</v>
      </c>
      <c r="K386" s="51" t="s">
        <v>100</v>
      </c>
      <c r="L386" s="51" t="s">
        <v>575</v>
      </c>
      <c r="M386" s="51" t="s">
        <v>337</v>
      </c>
      <c r="N386" s="51" t="s">
        <v>191</v>
      </c>
      <c r="O386" s="52">
        <v>0</v>
      </c>
      <c r="P386" s="52">
        <v>0</v>
      </c>
      <c r="Q386" s="52">
        <v>0</v>
      </c>
      <c r="R386" s="52">
        <v>0</v>
      </c>
      <c r="S386" s="49" t="s">
        <v>1758</v>
      </c>
      <c r="T386" s="52">
        <v>0</v>
      </c>
      <c r="U386" s="51" t="s">
        <v>553</v>
      </c>
      <c r="V386" s="49" t="s">
        <v>1270</v>
      </c>
      <c r="W386" s="53">
        <f>IF(OR(LEFT(I386)="7",LEFT(I386,1)="8"),VALUE(RIGHT(I386,3)),VALUE(RIGHT(I386,4)))</f>
        <v>227</v>
      </c>
    </row>
    <row r="387" spans="1:23" s="9" customFormat="1" ht="34.5" customHeight="1" outlineLevel="3" x14ac:dyDescent="0.2">
      <c r="A387" s="23"/>
      <c r="B387" s="55" t="s">
        <v>731</v>
      </c>
      <c r="C387" s="56"/>
      <c r="D387" s="56"/>
      <c r="E387" s="24">
        <f>SUBTOTAL(9,E390:E398)</f>
        <v>7</v>
      </c>
      <c r="F387" s="25"/>
      <c r="G387" s="25"/>
      <c r="H387" s="25"/>
      <c r="I387" s="26"/>
      <c r="J387" s="25"/>
      <c r="K387" s="25"/>
      <c r="L387" s="25"/>
      <c r="M387" s="25"/>
      <c r="N387" s="25"/>
      <c r="O387" s="27"/>
      <c r="P387" s="28"/>
      <c r="Q387" s="28"/>
      <c r="R387" s="28"/>
      <c r="S387" s="25"/>
      <c r="T387" s="28"/>
      <c r="U387" s="25"/>
      <c r="V387" s="37"/>
      <c r="W387" s="42"/>
    </row>
    <row r="388" spans="1:23" s="35" customFormat="1" ht="12.75" outlineLevel="1" x14ac:dyDescent="0.2">
      <c r="A388" s="34"/>
      <c r="B388" s="57" t="s">
        <v>559</v>
      </c>
      <c r="C388" s="58" t="s">
        <v>557</v>
      </c>
      <c r="D388" s="58"/>
      <c r="E388" s="19">
        <f>SUBTOTAL(9,E389:E395)</f>
        <v>6</v>
      </c>
      <c r="F388" s="20"/>
      <c r="G388" s="20"/>
      <c r="H388" s="20"/>
      <c r="I388" s="21"/>
      <c r="J388" s="20"/>
      <c r="K388" s="20"/>
      <c r="L388" s="20"/>
      <c r="M388" s="20"/>
      <c r="N388" s="20"/>
      <c r="O388" s="22"/>
      <c r="P388" s="22"/>
      <c r="Q388" s="22"/>
      <c r="R388" s="22"/>
      <c r="S388" s="20"/>
      <c r="T388" s="22"/>
      <c r="U388" s="20"/>
      <c r="V388" s="38"/>
      <c r="W388" s="43"/>
    </row>
    <row r="389" spans="1:23" s="35" customFormat="1" ht="12.75" outlineLevel="2" x14ac:dyDescent="0.2">
      <c r="A389" s="33"/>
      <c r="B389" s="59" t="s">
        <v>222</v>
      </c>
      <c r="C389" s="60"/>
      <c r="D389" s="60"/>
      <c r="E389" s="29">
        <f>SUBTOTAL(9,E390:E395)</f>
        <v>6</v>
      </c>
      <c r="F389" s="30"/>
      <c r="G389" s="30"/>
      <c r="H389" s="30"/>
      <c r="I389" s="31"/>
      <c r="J389" s="30"/>
      <c r="K389" s="30"/>
      <c r="L389" s="30"/>
      <c r="M389" s="30"/>
      <c r="N389" s="30"/>
      <c r="O389" s="32"/>
      <c r="P389" s="32"/>
      <c r="Q389" s="32"/>
      <c r="R389" s="32"/>
      <c r="S389" s="30"/>
      <c r="T389" s="32"/>
      <c r="U389" s="30"/>
      <c r="V389" s="39"/>
      <c r="W389" s="43"/>
    </row>
    <row r="390" spans="1:23" s="54" customFormat="1" ht="150.75" customHeight="1" x14ac:dyDescent="0.2">
      <c r="A390" s="45">
        <v>50</v>
      </c>
      <c r="B390" s="46" t="s">
        <v>731</v>
      </c>
      <c r="C390" s="46" t="s">
        <v>1245</v>
      </c>
      <c r="D390" s="46" t="s">
        <v>1244</v>
      </c>
      <c r="E390" s="47">
        <v>1</v>
      </c>
      <c r="F390" s="48" t="s">
        <v>732</v>
      </c>
      <c r="G390" s="49" t="s">
        <v>731</v>
      </c>
      <c r="H390" s="49" t="s">
        <v>731</v>
      </c>
      <c r="I390" s="50" t="s">
        <v>15</v>
      </c>
      <c r="J390" s="51" t="s">
        <v>638</v>
      </c>
      <c r="K390" s="51" t="s">
        <v>639</v>
      </c>
      <c r="L390" s="51" t="s">
        <v>575</v>
      </c>
      <c r="M390" s="51" t="s">
        <v>203</v>
      </c>
      <c r="N390" s="51" t="s">
        <v>191</v>
      </c>
      <c r="O390" s="52">
        <v>354334041</v>
      </c>
      <c r="P390" s="52">
        <v>93343575</v>
      </c>
      <c r="Q390" s="52">
        <v>5661253</v>
      </c>
      <c r="R390" s="52">
        <v>68449391</v>
      </c>
      <c r="S390" s="49" t="s">
        <v>1243</v>
      </c>
      <c r="T390" s="52">
        <v>384889478</v>
      </c>
      <c r="U390" s="51" t="s">
        <v>192</v>
      </c>
      <c r="V390" s="49" t="s">
        <v>1759</v>
      </c>
      <c r="W390" s="53">
        <f t="shared" ref="W390:W395" si="13">IF(OR(LEFT(I390)="7",LEFT(I390,1)="8"),VALUE(RIGHT(I390,3)),VALUE(RIGHT(I390,4)))</f>
        <v>344</v>
      </c>
    </row>
    <row r="391" spans="1:23" s="54" customFormat="1" ht="150.75" customHeight="1" x14ac:dyDescent="0.2">
      <c r="A391" s="45">
        <v>50</v>
      </c>
      <c r="B391" s="46" t="s">
        <v>731</v>
      </c>
      <c r="C391" s="46" t="s">
        <v>1245</v>
      </c>
      <c r="D391" s="46" t="s">
        <v>1244</v>
      </c>
      <c r="E391" s="47">
        <v>1</v>
      </c>
      <c r="F391" s="48" t="s">
        <v>732</v>
      </c>
      <c r="G391" s="49" t="s">
        <v>731</v>
      </c>
      <c r="H391" s="49" t="s">
        <v>731</v>
      </c>
      <c r="I391" s="50" t="s">
        <v>640</v>
      </c>
      <c r="J391" s="51" t="s">
        <v>641</v>
      </c>
      <c r="K391" s="51" t="s">
        <v>642</v>
      </c>
      <c r="L391" s="51" t="s">
        <v>575</v>
      </c>
      <c r="M391" s="51" t="s">
        <v>203</v>
      </c>
      <c r="N391" s="51" t="s">
        <v>191</v>
      </c>
      <c r="O391" s="52">
        <v>3950548.34</v>
      </c>
      <c r="P391" s="52">
        <v>898662.51</v>
      </c>
      <c r="Q391" s="52">
        <v>14018.72</v>
      </c>
      <c r="R391" s="52">
        <v>3603869.06</v>
      </c>
      <c r="S391" s="49" t="s">
        <v>1421</v>
      </c>
      <c r="T391" s="52">
        <v>1259360.51</v>
      </c>
      <c r="U391" s="51" t="s">
        <v>192</v>
      </c>
      <c r="V391" s="49" t="s">
        <v>1228</v>
      </c>
      <c r="W391" s="53">
        <f t="shared" si="13"/>
        <v>347</v>
      </c>
    </row>
    <row r="392" spans="1:23" s="54" customFormat="1" ht="250.5" customHeight="1" x14ac:dyDescent="0.2">
      <c r="A392" s="45">
        <v>50</v>
      </c>
      <c r="B392" s="46" t="s">
        <v>731</v>
      </c>
      <c r="C392" s="46" t="s">
        <v>1245</v>
      </c>
      <c r="D392" s="46" t="s">
        <v>1244</v>
      </c>
      <c r="E392" s="47">
        <v>1</v>
      </c>
      <c r="F392" s="48" t="s">
        <v>732</v>
      </c>
      <c r="G392" s="49" t="s">
        <v>731</v>
      </c>
      <c r="H392" s="49" t="s">
        <v>731</v>
      </c>
      <c r="I392" s="50" t="s">
        <v>285</v>
      </c>
      <c r="J392" s="51" t="s">
        <v>750</v>
      </c>
      <c r="K392" s="51" t="s">
        <v>751</v>
      </c>
      <c r="L392" s="51" t="s">
        <v>575</v>
      </c>
      <c r="M392" s="51" t="s">
        <v>522</v>
      </c>
      <c r="N392" s="51" t="s">
        <v>191</v>
      </c>
      <c r="O392" s="52">
        <v>9888770.1500000004</v>
      </c>
      <c r="P392" s="52">
        <v>2016218.05</v>
      </c>
      <c r="Q392" s="52">
        <v>7541206.4000000004</v>
      </c>
      <c r="R392" s="52">
        <v>18312102.649999999</v>
      </c>
      <c r="S392" s="49" t="s">
        <v>1422</v>
      </c>
      <c r="T392" s="52">
        <v>1134091.95</v>
      </c>
      <c r="U392" s="51" t="s">
        <v>192</v>
      </c>
      <c r="V392" s="49" t="s">
        <v>1760</v>
      </c>
      <c r="W392" s="53">
        <f t="shared" si="13"/>
        <v>1497</v>
      </c>
    </row>
    <row r="393" spans="1:23" s="54" customFormat="1" ht="150.75" customHeight="1" x14ac:dyDescent="0.2">
      <c r="A393" s="45">
        <v>50</v>
      </c>
      <c r="B393" s="46" t="s">
        <v>731</v>
      </c>
      <c r="C393" s="46" t="s">
        <v>1245</v>
      </c>
      <c r="D393" s="46" t="s">
        <v>1244</v>
      </c>
      <c r="E393" s="47">
        <v>1</v>
      </c>
      <c r="F393" s="48" t="s">
        <v>732</v>
      </c>
      <c r="G393" s="49" t="s">
        <v>731</v>
      </c>
      <c r="H393" s="49" t="s">
        <v>731</v>
      </c>
      <c r="I393" s="50" t="s">
        <v>12</v>
      </c>
      <c r="J393" s="51" t="s">
        <v>13</v>
      </c>
      <c r="K393" s="51" t="s">
        <v>14</v>
      </c>
      <c r="L393" s="51" t="s">
        <v>575</v>
      </c>
      <c r="M393" s="51" t="s">
        <v>203</v>
      </c>
      <c r="N393" s="51" t="s">
        <v>545</v>
      </c>
      <c r="O393" s="52">
        <v>88336212.310000002</v>
      </c>
      <c r="P393" s="52">
        <v>10234096.6</v>
      </c>
      <c r="Q393" s="52">
        <v>1222250.99</v>
      </c>
      <c r="R393" s="52">
        <v>13078358.85</v>
      </c>
      <c r="S393" s="49" t="s">
        <v>1419</v>
      </c>
      <c r="T393" s="52">
        <v>86714201.049999997</v>
      </c>
      <c r="U393" s="51" t="s">
        <v>192</v>
      </c>
      <c r="V393" s="49" t="s">
        <v>1420</v>
      </c>
      <c r="W393" s="53">
        <f t="shared" si="13"/>
        <v>343</v>
      </c>
    </row>
    <row r="394" spans="1:23" s="54" customFormat="1" ht="150.75" customHeight="1" x14ac:dyDescent="0.2">
      <c r="A394" s="45">
        <v>50</v>
      </c>
      <c r="B394" s="46" t="s">
        <v>731</v>
      </c>
      <c r="C394" s="46" t="s">
        <v>1245</v>
      </c>
      <c r="D394" s="46" t="s">
        <v>1244</v>
      </c>
      <c r="E394" s="47">
        <v>1</v>
      </c>
      <c r="F394" s="48" t="s">
        <v>732</v>
      </c>
      <c r="G394" s="49" t="s">
        <v>731</v>
      </c>
      <c r="H394" s="49" t="s">
        <v>731</v>
      </c>
      <c r="I394" s="50" t="s">
        <v>733</v>
      </c>
      <c r="J394" s="51" t="s">
        <v>10</v>
      </c>
      <c r="K394" s="51" t="s">
        <v>11</v>
      </c>
      <c r="L394" s="51" t="s">
        <v>575</v>
      </c>
      <c r="M394" s="51" t="s">
        <v>707</v>
      </c>
      <c r="N394" s="51" t="s">
        <v>545</v>
      </c>
      <c r="O394" s="52">
        <v>117751.23</v>
      </c>
      <c r="P394" s="52">
        <v>0</v>
      </c>
      <c r="Q394" s="52">
        <v>1524.26</v>
      </c>
      <c r="R394" s="52">
        <v>13294.07</v>
      </c>
      <c r="S394" s="49" t="s">
        <v>1181</v>
      </c>
      <c r="T394" s="52">
        <v>105981.42</v>
      </c>
      <c r="U394" s="51" t="s">
        <v>192</v>
      </c>
      <c r="V394" s="49" t="s">
        <v>1312</v>
      </c>
      <c r="W394" s="53">
        <f t="shared" si="13"/>
        <v>1054</v>
      </c>
    </row>
    <row r="395" spans="1:23" s="54" customFormat="1" ht="261.75" customHeight="1" x14ac:dyDescent="0.2">
      <c r="A395" s="45">
        <v>50</v>
      </c>
      <c r="B395" s="46" t="s">
        <v>731</v>
      </c>
      <c r="C395" s="46" t="s">
        <v>1245</v>
      </c>
      <c r="D395" s="46" t="s">
        <v>1244</v>
      </c>
      <c r="E395" s="47">
        <v>1</v>
      </c>
      <c r="F395" s="48" t="s">
        <v>732</v>
      </c>
      <c r="G395" s="49" t="s">
        <v>731</v>
      </c>
      <c r="H395" s="49" t="s">
        <v>731</v>
      </c>
      <c r="I395" s="50" t="s">
        <v>786</v>
      </c>
      <c r="J395" s="51" t="s">
        <v>787</v>
      </c>
      <c r="K395" s="51" t="s">
        <v>788</v>
      </c>
      <c r="L395" s="51" t="s">
        <v>575</v>
      </c>
      <c r="M395" s="51" t="s">
        <v>522</v>
      </c>
      <c r="N395" s="51" t="s">
        <v>545</v>
      </c>
      <c r="O395" s="52">
        <v>185115179.91</v>
      </c>
      <c r="P395" s="52">
        <v>0</v>
      </c>
      <c r="Q395" s="52">
        <v>3007461.21</v>
      </c>
      <c r="R395" s="52">
        <v>64745930.560000002</v>
      </c>
      <c r="S395" s="49" t="s">
        <v>1336</v>
      </c>
      <c r="T395" s="52">
        <v>123376710.56</v>
      </c>
      <c r="U395" s="51" t="s">
        <v>192</v>
      </c>
      <c r="V395" s="49" t="s">
        <v>1761</v>
      </c>
      <c r="W395" s="53">
        <f t="shared" si="13"/>
        <v>1537</v>
      </c>
    </row>
    <row r="396" spans="1:23" s="35" customFormat="1" ht="12.75" outlineLevel="1" x14ac:dyDescent="0.2">
      <c r="A396" s="34"/>
      <c r="B396" s="57" t="s">
        <v>226</v>
      </c>
      <c r="C396" s="58"/>
      <c r="D396" s="58"/>
      <c r="E396" s="19">
        <f>SUBTOTAL(9,E397:E398)</f>
        <v>1</v>
      </c>
      <c r="F396" s="20"/>
      <c r="G396" s="20"/>
      <c r="H396" s="20"/>
      <c r="I396" s="21"/>
      <c r="J396" s="20"/>
      <c r="K396" s="20"/>
      <c r="L396" s="20"/>
      <c r="M396" s="20"/>
      <c r="N396" s="20"/>
      <c r="O396" s="22"/>
      <c r="P396" s="22"/>
      <c r="Q396" s="22"/>
      <c r="R396" s="22"/>
      <c r="S396" s="20"/>
      <c r="T396" s="22"/>
      <c r="U396" s="20"/>
      <c r="V396" s="38"/>
      <c r="W396" s="43"/>
    </row>
    <row r="397" spans="1:23" s="35" customFormat="1" ht="12.75" outlineLevel="2" x14ac:dyDescent="0.2">
      <c r="A397" s="33"/>
      <c r="B397" s="59" t="s">
        <v>222</v>
      </c>
      <c r="C397" s="60"/>
      <c r="D397" s="60"/>
      <c r="E397" s="29">
        <f>SUBTOTAL(9,E398:E398)</f>
        <v>1</v>
      </c>
      <c r="F397" s="30"/>
      <c r="G397" s="30"/>
      <c r="H397" s="30"/>
      <c r="I397" s="31"/>
      <c r="J397" s="30"/>
      <c r="K397" s="30"/>
      <c r="L397" s="30"/>
      <c r="M397" s="30"/>
      <c r="N397" s="30"/>
      <c r="O397" s="32"/>
      <c r="P397" s="32"/>
      <c r="Q397" s="32"/>
      <c r="R397" s="32"/>
      <c r="S397" s="30"/>
      <c r="T397" s="32"/>
      <c r="U397" s="30"/>
      <c r="V397" s="39"/>
      <c r="W397" s="43"/>
    </row>
    <row r="398" spans="1:23" s="54" customFormat="1" ht="150.75" customHeight="1" x14ac:dyDescent="0.2">
      <c r="A398" s="45">
        <v>50</v>
      </c>
      <c r="B398" s="46" t="s">
        <v>731</v>
      </c>
      <c r="C398" s="46" t="s">
        <v>1250</v>
      </c>
      <c r="D398" s="46" t="s">
        <v>1244</v>
      </c>
      <c r="E398" s="47">
        <v>1</v>
      </c>
      <c r="F398" s="48" t="s">
        <v>732</v>
      </c>
      <c r="G398" s="49" t="s">
        <v>731</v>
      </c>
      <c r="H398" s="49" t="s">
        <v>731</v>
      </c>
      <c r="I398" s="50" t="s">
        <v>260</v>
      </c>
      <c r="J398" s="51" t="s">
        <v>446</v>
      </c>
      <c r="K398" s="51" t="s">
        <v>752</v>
      </c>
      <c r="L398" s="51" t="s">
        <v>575</v>
      </c>
      <c r="M398" s="51" t="s">
        <v>520</v>
      </c>
      <c r="N398" s="51" t="s">
        <v>191</v>
      </c>
      <c r="O398" s="52">
        <v>816908767.47000003</v>
      </c>
      <c r="P398" s="52">
        <v>44812390.229999997</v>
      </c>
      <c r="Q398" s="52">
        <v>17381357.059999999</v>
      </c>
      <c r="R398" s="52">
        <v>4474683.78</v>
      </c>
      <c r="S398" s="49" t="s">
        <v>1762</v>
      </c>
      <c r="T398" s="52">
        <v>874627830.98000002</v>
      </c>
      <c r="U398" s="51" t="s">
        <v>192</v>
      </c>
      <c r="V398" s="49" t="s">
        <v>1104</v>
      </c>
      <c r="W398" s="53">
        <f>IF(OR(LEFT(I398)="7",LEFT(I398,1)="8"),VALUE(RIGHT(I398,3)),VALUE(RIGHT(I398,4)))</f>
        <v>737</v>
      </c>
    </row>
    <row r="399" spans="1:23" s="9" customFormat="1" ht="30" customHeight="1" outlineLevel="3" x14ac:dyDescent="0.2">
      <c r="A399" s="23"/>
      <c r="B399" s="55" t="s">
        <v>1105</v>
      </c>
      <c r="C399" s="56"/>
      <c r="D399" s="56"/>
      <c r="E399" s="24">
        <f>SUBTOTAL(9,E402:E405)</f>
        <v>4</v>
      </c>
      <c r="F399" s="25"/>
      <c r="G399" s="25"/>
      <c r="H399" s="25"/>
      <c r="I399" s="26"/>
      <c r="J399" s="25"/>
      <c r="K399" s="25"/>
      <c r="L399" s="25"/>
      <c r="M399" s="25"/>
      <c r="N399" s="25"/>
      <c r="O399" s="27"/>
      <c r="P399" s="28"/>
      <c r="Q399" s="28"/>
      <c r="R399" s="28"/>
      <c r="S399" s="25"/>
      <c r="T399" s="28"/>
      <c r="U399" s="25"/>
      <c r="V399" s="37"/>
      <c r="W399" s="42"/>
    </row>
    <row r="400" spans="1:23" s="35" customFormat="1" ht="12.75" outlineLevel="1" x14ac:dyDescent="0.2">
      <c r="A400" s="34"/>
      <c r="B400" s="57" t="s">
        <v>559</v>
      </c>
      <c r="C400" s="58" t="s">
        <v>557</v>
      </c>
      <c r="D400" s="58"/>
      <c r="E400" s="19">
        <f>SUBTOTAL(9,E401:E405)</f>
        <v>4</v>
      </c>
      <c r="F400" s="20"/>
      <c r="G400" s="20"/>
      <c r="H400" s="20"/>
      <c r="I400" s="21"/>
      <c r="J400" s="20"/>
      <c r="K400" s="20"/>
      <c r="L400" s="20"/>
      <c r="M400" s="20"/>
      <c r="N400" s="20"/>
      <c r="O400" s="22"/>
      <c r="P400" s="22"/>
      <c r="Q400" s="22"/>
      <c r="R400" s="22"/>
      <c r="S400" s="20"/>
      <c r="T400" s="22"/>
      <c r="U400" s="20"/>
      <c r="V400" s="38"/>
      <c r="W400" s="43"/>
    </row>
    <row r="401" spans="1:23" s="35" customFormat="1" ht="12.75" outlineLevel="2" x14ac:dyDescent="0.2">
      <c r="A401" s="33"/>
      <c r="B401" s="59" t="s">
        <v>222</v>
      </c>
      <c r="C401" s="60"/>
      <c r="D401" s="60"/>
      <c r="E401" s="29">
        <f>SUBTOTAL(9,E402:E405)</f>
        <v>4</v>
      </c>
      <c r="F401" s="30"/>
      <c r="G401" s="30"/>
      <c r="H401" s="30"/>
      <c r="I401" s="31"/>
      <c r="J401" s="30"/>
      <c r="K401" s="30"/>
      <c r="L401" s="30"/>
      <c r="M401" s="30"/>
      <c r="N401" s="30"/>
      <c r="O401" s="32"/>
      <c r="P401" s="32"/>
      <c r="Q401" s="32"/>
      <c r="R401" s="32"/>
      <c r="S401" s="30"/>
      <c r="T401" s="32"/>
      <c r="U401" s="30"/>
      <c r="V401" s="39"/>
      <c r="W401" s="43"/>
    </row>
    <row r="402" spans="1:23" s="54" customFormat="1" ht="205.5" customHeight="1" x14ac:dyDescent="0.2">
      <c r="A402" s="45">
        <v>52</v>
      </c>
      <c r="B402" s="46" t="s">
        <v>1105</v>
      </c>
      <c r="C402" s="46" t="s">
        <v>1245</v>
      </c>
      <c r="D402" s="46" t="s">
        <v>1244</v>
      </c>
      <c r="E402" s="47">
        <v>1</v>
      </c>
      <c r="F402" s="48" t="s">
        <v>1192</v>
      </c>
      <c r="G402" s="49" t="s">
        <v>1193</v>
      </c>
      <c r="H402" s="49" t="s">
        <v>1193</v>
      </c>
      <c r="I402" s="50" t="s">
        <v>1194</v>
      </c>
      <c r="J402" s="51" t="s">
        <v>1195</v>
      </c>
      <c r="K402" s="51" t="s">
        <v>1196</v>
      </c>
      <c r="L402" s="51" t="s">
        <v>575</v>
      </c>
      <c r="M402" s="51" t="s">
        <v>337</v>
      </c>
      <c r="N402" s="51" t="s">
        <v>540</v>
      </c>
      <c r="O402" s="52">
        <v>1069752405.03</v>
      </c>
      <c r="P402" s="52">
        <v>0</v>
      </c>
      <c r="Q402" s="52">
        <v>16728018.92</v>
      </c>
      <c r="R402" s="52">
        <v>0</v>
      </c>
      <c r="S402" s="49" t="s">
        <v>1298</v>
      </c>
      <c r="T402" s="52">
        <v>1086480423.95</v>
      </c>
      <c r="U402" s="51" t="s">
        <v>192</v>
      </c>
      <c r="V402" s="49" t="s">
        <v>1763</v>
      </c>
      <c r="W402" s="53">
        <f>IF(OR(LEFT(I402)="7",LEFT(I402,1)="8"),VALUE(RIGHT(I402,3)),VALUE(RIGHT(I402,4)))</f>
        <v>1604</v>
      </c>
    </row>
    <row r="403" spans="1:23" s="54" customFormat="1" ht="274.5" customHeight="1" x14ac:dyDescent="0.2">
      <c r="A403" s="45">
        <v>52</v>
      </c>
      <c r="B403" s="46" t="s">
        <v>1105</v>
      </c>
      <c r="C403" s="46" t="s">
        <v>1245</v>
      </c>
      <c r="D403" s="46" t="s">
        <v>1244</v>
      </c>
      <c r="E403" s="47">
        <v>1</v>
      </c>
      <c r="F403" s="48" t="s">
        <v>1106</v>
      </c>
      <c r="G403" s="49" t="s">
        <v>1107</v>
      </c>
      <c r="H403" s="49" t="s">
        <v>1107</v>
      </c>
      <c r="I403" s="50" t="s">
        <v>276</v>
      </c>
      <c r="J403" s="51" t="s">
        <v>277</v>
      </c>
      <c r="K403" s="51" t="s">
        <v>677</v>
      </c>
      <c r="L403" s="51" t="s">
        <v>189</v>
      </c>
      <c r="M403" s="51" t="s">
        <v>552</v>
      </c>
      <c r="N403" s="51" t="s">
        <v>191</v>
      </c>
      <c r="O403" s="52">
        <v>97245.07</v>
      </c>
      <c r="P403" s="52">
        <v>0</v>
      </c>
      <c r="Q403" s="52">
        <v>0</v>
      </c>
      <c r="R403" s="52">
        <v>-867.04</v>
      </c>
      <c r="S403" s="49" t="s">
        <v>1764</v>
      </c>
      <c r="T403" s="52">
        <v>98112.11</v>
      </c>
      <c r="U403" s="51" t="s">
        <v>192</v>
      </c>
      <c r="V403" s="49" t="s">
        <v>1423</v>
      </c>
      <c r="W403" s="53">
        <f>IF(OR(LEFT(I403)="7",LEFT(I403,1)="8"),VALUE(RIGHT(I403,3)),VALUE(RIGHT(I403,4)))</f>
        <v>194</v>
      </c>
    </row>
    <row r="404" spans="1:23" s="54" customFormat="1" ht="201.75" customHeight="1" x14ac:dyDescent="0.2">
      <c r="A404" s="45">
        <v>52</v>
      </c>
      <c r="B404" s="46" t="s">
        <v>1105</v>
      </c>
      <c r="C404" s="46" t="s">
        <v>1245</v>
      </c>
      <c r="D404" s="46" t="s">
        <v>1244</v>
      </c>
      <c r="E404" s="47">
        <v>1</v>
      </c>
      <c r="F404" s="48" t="s">
        <v>1106</v>
      </c>
      <c r="G404" s="49" t="s">
        <v>1107</v>
      </c>
      <c r="H404" s="49" t="s">
        <v>1107</v>
      </c>
      <c r="I404" s="50" t="s">
        <v>146</v>
      </c>
      <c r="J404" s="51" t="s">
        <v>274</v>
      </c>
      <c r="K404" s="51" t="s">
        <v>275</v>
      </c>
      <c r="L404" s="51" t="s">
        <v>575</v>
      </c>
      <c r="M404" s="51" t="s">
        <v>337</v>
      </c>
      <c r="N404" s="51" t="s">
        <v>282</v>
      </c>
      <c r="O404" s="52">
        <v>9381522.4600000009</v>
      </c>
      <c r="P404" s="52">
        <v>29111287275</v>
      </c>
      <c r="Q404" s="52">
        <v>9304001.1699999999</v>
      </c>
      <c r="R404" s="52">
        <v>28979316916.380001</v>
      </c>
      <c r="S404" s="49" t="s">
        <v>1182</v>
      </c>
      <c r="T404" s="52">
        <v>150655882.25</v>
      </c>
      <c r="U404" s="51" t="s">
        <v>192</v>
      </c>
      <c r="V404" s="49" t="s">
        <v>1005</v>
      </c>
      <c r="W404" s="53">
        <f>IF(OR(LEFT(I404)="7",LEFT(I404,1)="8"),VALUE(RIGHT(I404,3)),VALUE(RIGHT(I404,4)))</f>
        <v>889</v>
      </c>
    </row>
    <row r="405" spans="1:23" s="54" customFormat="1" ht="201.75" customHeight="1" x14ac:dyDescent="0.2">
      <c r="A405" s="45">
        <v>52</v>
      </c>
      <c r="B405" s="46" t="s">
        <v>1105</v>
      </c>
      <c r="C405" s="46" t="s">
        <v>1247</v>
      </c>
      <c r="D405" s="46" t="s">
        <v>1244</v>
      </c>
      <c r="E405" s="47">
        <v>1</v>
      </c>
      <c r="F405" s="48" t="s">
        <v>1108</v>
      </c>
      <c r="G405" s="49" t="s">
        <v>1109</v>
      </c>
      <c r="H405" s="49" t="s">
        <v>1109</v>
      </c>
      <c r="I405" s="50" t="s">
        <v>938</v>
      </c>
      <c r="J405" s="51" t="s">
        <v>939</v>
      </c>
      <c r="K405" s="51" t="s">
        <v>940</v>
      </c>
      <c r="L405" s="51" t="s">
        <v>189</v>
      </c>
      <c r="M405" s="51" t="s">
        <v>317</v>
      </c>
      <c r="N405" s="51" t="s">
        <v>540</v>
      </c>
      <c r="O405" s="52">
        <v>143369374.58000001</v>
      </c>
      <c r="P405" s="52">
        <v>-305.27999999999997</v>
      </c>
      <c r="Q405" s="52">
        <v>1122163.3700000001</v>
      </c>
      <c r="R405" s="52">
        <v>68435.39</v>
      </c>
      <c r="S405" s="49" t="s">
        <v>1183</v>
      </c>
      <c r="T405" s="52">
        <v>985594540.25999999</v>
      </c>
      <c r="U405" s="51" t="s">
        <v>553</v>
      </c>
      <c r="V405" s="49" t="s">
        <v>1135</v>
      </c>
      <c r="W405" s="53">
        <f>IF(OR(LEFT(I405)="7",LEFT(I405,1)="8"),VALUE(RIGHT(I405,3)),VALUE(RIGHT(I405,4)))</f>
        <v>1569</v>
      </c>
    </row>
    <row r="406" spans="1:23" s="9" customFormat="1" ht="36" customHeight="1" outlineLevel="3" x14ac:dyDescent="0.2">
      <c r="A406" s="23"/>
      <c r="B406" s="55" t="s">
        <v>412</v>
      </c>
      <c r="C406" s="56"/>
      <c r="D406" s="56"/>
      <c r="E406" s="24">
        <f>SUBTOTAL(9,E409:F412)</f>
        <v>4</v>
      </c>
      <c r="F406" s="25"/>
      <c r="G406" s="25"/>
      <c r="H406" s="25"/>
      <c r="I406" s="26"/>
      <c r="J406" s="25"/>
      <c r="K406" s="25"/>
      <c r="L406" s="25"/>
      <c r="M406" s="25"/>
      <c r="N406" s="25"/>
      <c r="O406" s="27"/>
      <c r="P406" s="28"/>
      <c r="Q406" s="28"/>
      <c r="R406" s="28"/>
      <c r="S406" s="25"/>
      <c r="T406" s="28"/>
      <c r="U406" s="25"/>
      <c r="V406" s="37"/>
      <c r="W406" s="42"/>
    </row>
    <row r="407" spans="1:23" s="35" customFormat="1" ht="12.75" outlineLevel="1" x14ac:dyDescent="0.2">
      <c r="A407" s="34"/>
      <c r="B407" s="57" t="s">
        <v>559</v>
      </c>
      <c r="C407" s="58" t="s">
        <v>557</v>
      </c>
      <c r="D407" s="58"/>
      <c r="E407" s="19">
        <f>SUBTOTAL(9,E408:E412)</f>
        <v>4</v>
      </c>
      <c r="F407" s="20"/>
      <c r="G407" s="20"/>
      <c r="H407" s="20"/>
      <c r="I407" s="21"/>
      <c r="J407" s="20"/>
      <c r="K407" s="20"/>
      <c r="L407" s="20"/>
      <c r="M407" s="20"/>
      <c r="N407" s="20"/>
      <c r="O407" s="22"/>
      <c r="P407" s="22"/>
      <c r="Q407" s="22"/>
      <c r="R407" s="22"/>
      <c r="S407" s="20"/>
      <c r="T407" s="22"/>
      <c r="U407" s="20"/>
      <c r="V407" s="38"/>
      <c r="W407" s="43"/>
    </row>
    <row r="408" spans="1:23" s="35" customFormat="1" ht="12.75" outlineLevel="2" x14ac:dyDescent="0.2">
      <c r="A408" s="33"/>
      <c r="B408" s="59" t="s">
        <v>222</v>
      </c>
      <c r="C408" s="60"/>
      <c r="D408" s="60"/>
      <c r="E408" s="29">
        <f>SUBTOTAL(9,E409:F412)</f>
        <v>4</v>
      </c>
      <c r="F408" s="30"/>
      <c r="G408" s="30"/>
      <c r="H408" s="30"/>
      <c r="I408" s="31"/>
      <c r="J408" s="30"/>
      <c r="K408" s="30"/>
      <c r="L408" s="30"/>
      <c r="M408" s="30"/>
      <c r="N408" s="30"/>
      <c r="O408" s="32"/>
      <c r="P408" s="32"/>
      <c r="Q408" s="32"/>
      <c r="R408" s="32"/>
      <c r="S408" s="30"/>
      <c r="T408" s="32"/>
      <c r="U408" s="30"/>
      <c r="V408" s="39"/>
      <c r="W408" s="43"/>
    </row>
    <row r="409" spans="1:23" s="54" customFormat="1" ht="228" customHeight="1" x14ac:dyDescent="0.2">
      <c r="A409" s="45">
        <v>53</v>
      </c>
      <c r="B409" s="46" t="s">
        <v>412</v>
      </c>
      <c r="C409" s="46" t="s">
        <v>1245</v>
      </c>
      <c r="D409" s="46" t="s">
        <v>1244</v>
      </c>
      <c r="E409" s="47">
        <v>1</v>
      </c>
      <c r="F409" s="48" t="s">
        <v>1110</v>
      </c>
      <c r="G409" s="49" t="s">
        <v>1118</v>
      </c>
      <c r="H409" s="49" t="s">
        <v>412</v>
      </c>
      <c r="I409" s="50" t="s">
        <v>292</v>
      </c>
      <c r="J409" s="51" t="s">
        <v>391</v>
      </c>
      <c r="K409" s="51" t="s">
        <v>392</v>
      </c>
      <c r="L409" s="51" t="s">
        <v>189</v>
      </c>
      <c r="M409" s="51" t="s">
        <v>552</v>
      </c>
      <c r="N409" s="51" t="s">
        <v>191</v>
      </c>
      <c r="O409" s="52">
        <v>1186671793.1700001</v>
      </c>
      <c r="P409" s="52">
        <v>198235225.91</v>
      </c>
      <c r="Q409" s="52">
        <v>23862560</v>
      </c>
      <c r="R409" s="52">
        <v>305072838.35000002</v>
      </c>
      <c r="S409" s="49" t="s">
        <v>1765</v>
      </c>
      <c r="T409" s="52">
        <v>1103696740.73</v>
      </c>
      <c r="U409" s="51" t="s">
        <v>192</v>
      </c>
      <c r="V409" s="49" t="s">
        <v>1136</v>
      </c>
      <c r="W409" s="53">
        <f>IF(OR(LEFT(I409)="7",LEFT(I409,1)="8"),VALUE(RIGHT(I409,3)),VALUE(RIGHT(I409,4)))</f>
        <v>58</v>
      </c>
    </row>
    <row r="410" spans="1:23" s="54" customFormat="1" ht="177" customHeight="1" x14ac:dyDescent="0.2">
      <c r="A410" s="45">
        <v>53</v>
      </c>
      <c r="B410" s="46" t="s">
        <v>412</v>
      </c>
      <c r="C410" s="46" t="s">
        <v>1245</v>
      </c>
      <c r="D410" s="46" t="s">
        <v>1244</v>
      </c>
      <c r="E410" s="47">
        <v>1</v>
      </c>
      <c r="F410" s="48" t="s">
        <v>1110</v>
      </c>
      <c r="G410" s="49" t="s">
        <v>1118</v>
      </c>
      <c r="H410" s="49" t="s">
        <v>412</v>
      </c>
      <c r="I410" s="50" t="s">
        <v>413</v>
      </c>
      <c r="J410" s="51" t="s">
        <v>414</v>
      </c>
      <c r="K410" s="51" t="s">
        <v>289</v>
      </c>
      <c r="L410" s="51" t="s">
        <v>189</v>
      </c>
      <c r="M410" s="51" t="s">
        <v>552</v>
      </c>
      <c r="N410" s="51" t="s">
        <v>540</v>
      </c>
      <c r="O410" s="52">
        <v>476340117.20999998</v>
      </c>
      <c r="P410" s="52">
        <v>0</v>
      </c>
      <c r="Q410" s="52">
        <v>9818880.6099999994</v>
      </c>
      <c r="R410" s="52">
        <v>628337.61</v>
      </c>
      <c r="S410" s="49" t="s">
        <v>1184</v>
      </c>
      <c r="T410" s="52">
        <v>485530660.20999998</v>
      </c>
      <c r="U410" s="51" t="s">
        <v>192</v>
      </c>
      <c r="V410" s="49" t="s">
        <v>1009</v>
      </c>
      <c r="W410" s="53">
        <f>IF(OR(LEFT(I410)="7",LEFT(I410,1)="8"),VALUE(RIGHT(I410,3)),VALUE(RIGHT(I410,4)))</f>
        <v>1050</v>
      </c>
    </row>
    <row r="411" spans="1:23" s="54" customFormat="1" ht="184.5" customHeight="1" x14ac:dyDescent="0.2">
      <c r="A411" s="45">
        <v>53</v>
      </c>
      <c r="B411" s="46" t="s">
        <v>412</v>
      </c>
      <c r="C411" s="46" t="s">
        <v>1245</v>
      </c>
      <c r="D411" s="46" t="s">
        <v>1244</v>
      </c>
      <c r="E411" s="47">
        <v>1</v>
      </c>
      <c r="F411" s="48" t="s">
        <v>1110</v>
      </c>
      <c r="G411" s="49" t="s">
        <v>1118</v>
      </c>
      <c r="H411" s="49" t="s">
        <v>1118</v>
      </c>
      <c r="I411" s="50" t="s">
        <v>290</v>
      </c>
      <c r="J411" s="51" t="s">
        <v>291</v>
      </c>
      <c r="K411" s="51" t="s">
        <v>1187</v>
      </c>
      <c r="L411" s="51" t="s">
        <v>189</v>
      </c>
      <c r="M411" s="51" t="s">
        <v>475</v>
      </c>
      <c r="N411" s="51" t="s">
        <v>540</v>
      </c>
      <c r="O411" s="52">
        <v>128798527.5</v>
      </c>
      <c r="P411" s="52">
        <v>28012258.890000001</v>
      </c>
      <c r="Q411" s="52">
        <v>1692637.69</v>
      </c>
      <c r="R411" s="52">
        <v>101237696.19</v>
      </c>
      <c r="S411" s="49" t="s">
        <v>1424</v>
      </c>
      <c r="T411" s="52">
        <v>57265727.890000001</v>
      </c>
      <c r="U411" s="51" t="s">
        <v>192</v>
      </c>
      <c r="V411" s="49" t="s">
        <v>827</v>
      </c>
      <c r="W411" s="53">
        <f>IF(OR(LEFT(I411)="7",LEFT(I411,1)="8"),VALUE(RIGHT(I411,3)),VALUE(RIGHT(I411,4)))</f>
        <v>1345</v>
      </c>
    </row>
    <row r="412" spans="1:23" s="54" customFormat="1" ht="209.25" customHeight="1" x14ac:dyDescent="0.2">
      <c r="A412" s="45">
        <v>53</v>
      </c>
      <c r="B412" s="46" t="s">
        <v>412</v>
      </c>
      <c r="C412" s="46" t="s">
        <v>1245</v>
      </c>
      <c r="D412" s="46" t="s">
        <v>1249</v>
      </c>
      <c r="E412" s="47">
        <v>1</v>
      </c>
      <c r="F412" s="48" t="s">
        <v>1110</v>
      </c>
      <c r="G412" s="49" t="s">
        <v>1118</v>
      </c>
      <c r="H412" s="49" t="s">
        <v>217</v>
      </c>
      <c r="I412" s="50" t="s">
        <v>513</v>
      </c>
      <c r="J412" s="51" t="s">
        <v>137</v>
      </c>
      <c r="K412" s="51" t="s">
        <v>138</v>
      </c>
      <c r="L412" s="51" t="s">
        <v>189</v>
      </c>
      <c r="M412" s="51" t="s">
        <v>190</v>
      </c>
      <c r="N412" s="51" t="s">
        <v>191</v>
      </c>
      <c r="O412" s="52">
        <v>0</v>
      </c>
      <c r="P412" s="52">
        <v>120993518.28</v>
      </c>
      <c r="Q412" s="52">
        <v>0</v>
      </c>
      <c r="R412" s="52">
        <v>120993518.28</v>
      </c>
      <c r="S412" s="49" t="s">
        <v>1766</v>
      </c>
      <c r="T412" s="52">
        <v>0</v>
      </c>
      <c r="U412" s="51" t="s">
        <v>192</v>
      </c>
      <c r="V412" s="49" t="s">
        <v>1010</v>
      </c>
      <c r="W412" s="53">
        <f>IF(OR(LEFT(I412)="7",LEFT(I412,1)="8"),VALUE(RIGHT(I412,3)),VALUE(RIGHT(I412,4)))</f>
        <v>149</v>
      </c>
    </row>
    <row r="413" spans="1:23" ht="12.75" x14ac:dyDescent="0.25">
      <c r="T413" s="15">
        <f>SUM(T2:T412)</f>
        <v>508420072247.55011</v>
      </c>
    </row>
    <row r="414" spans="1:23" ht="12.75" x14ac:dyDescent="0.25">
      <c r="T414" s="15">
        <f>T413/1000000</f>
        <v>508420.07224755012</v>
      </c>
    </row>
    <row r="415" spans="1:23" ht="12.75" x14ac:dyDescent="0.25"/>
    <row r="416" spans="1:23" ht="12.75" x14ac:dyDescent="0.25"/>
    <row r="417" ht="12.75" x14ac:dyDescent="0.25"/>
    <row r="418" ht="12.75" x14ac:dyDescent="0.25"/>
    <row r="419" ht="12.75" x14ac:dyDescent="0.25"/>
    <row r="420" ht="12.75" x14ac:dyDescent="0.25"/>
    <row r="421" ht="12.75" x14ac:dyDescent="0.25"/>
    <row r="422" ht="12.75" x14ac:dyDescent="0.25"/>
    <row r="423" ht="12.75" x14ac:dyDescent="0.25"/>
    <row r="424" ht="12.75" x14ac:dyDescent="0.25"/>
    <row r="425" ht="12.75" x14ac:dyDescent="0.25"/>
    <row r="426" ht="12.75" x14ac:dyDescent="0.25"/>
    <row r="427" ht="12.75" x14ac:dyDescent="0.25"/>
    <row r="428" ht="12.75" x14ac:dyDescent="0.25"/>
    <row r="429" ht="12.75" x14ac:dyDescent="0.25"/>
    <row r="430" ht="12.75" x14ac:dyDescent="0.25"/>
    <row r="431" ht="12.75" x14ac:dyDescent="0.25"/>
    <row r="432" ht="12.75" x14ac:dyDescent="0.25"/>
    <row r="433" ht="12.75" x14ac:dyDescent="0.25"/>
    <row r="434" ht="12.75" x14ac:dyDescent="0.25"/>
    <row r="435" ht="12.75" x14ac:dyDescent="0.25"/>
    <row r="436" ht="12.75" x14ac:dyDescent="0.25"/>
    <row r="437" ht="12.75" x14ac:dyDescent="0.25"/>
    <row r="438" ht="12.75" x14ac:dyDescent="0.25"/>
    <row r="439" ht="12.75" x14ac:dyDescent="0.25"/>
    <row r="440" ht="12.75" x14ac:dyDescent="0.25"/>
    <row r="441" ht="12.75" x14ac:dyDescent="0.25"/>
    <row r="442" ht="12.75" x14ac:dyDescent="0.25"/>
    <row r="443" ht="12.75" x14ac:dyDescent="0.25"/>
    <row r="444" ht="12.75" x14ac:dyDescent="0.25"/>
    <row r="445" ht="12.75" x14ac:dyDescent="0.25"/>
    <row r="446" ht="12.75" x14ac:dyDescent="0.25"/>
    <row r="447" ht="12.75" x14ac:dyDescent="0.25"/>
    <row r="448" ht="12.75" x14ac:dyDescent="0.25"/>
    <row r="449" ht="12.75" x14ac:dyDescent="0.25"/>
    <row r="450" ht="12.75" x14ac:dyDescent="0.25"/>
    <row r="451" ht="12.75" x14ac:dyDescent="0.25"/>
    <row r="452" ht="12.75" x14ac:dyDescent="0.25"/>
    <row r="453" ht="12.75" x14ac:dyDescent="0.25"/>
    <row r="454" ht="12.75" x14ac:dyDescent="0.25"/>
    <row r="455" ht="12.75" x14ac:dyDescent="0.25"/>
    <row r="456" ht="12.75" x14ac:dyDescent="0.25"/>
    <row r="457" ht="12.75" x14ac:dyDescent="0.25"/>
    <row r="458" ht="12.75" x14ac:dyDescent="0.25"/>
    <row r="459" ht="12.75" x14ac:dyDescent="0.25"/>
    <row r="460" ht="12.75" x14ac:dyDescent="0.25"/>
    <row r="461" ht="12.75" x14ac:dyDescent="0.25"/>
    <row r="462" ht="12.75" x14ac:dyDescent="0.25"/>
    <row r="463" ht="12.75" x14ac:dyDescent="0.25"/>
    <row r="464" ht="12.75" x14ac:dyDescent="0.25"/>
    <row r="465" ht="12.75" x14ac:dyDescent="0.25"/>
    <row r="466" ht="12.75" x14ac:dyDescent="0.25"/>
    <row r="467" ht="12.75" x14ac:dyDescent="0.25"/>
    <row r="468" ht="12.75" x14ac:dyDescent="0.25"/>
    <row r="469" ht="12.75" x14ac:dyDescent="0.25"/>
    <row r="470" ht="12.75" x14ac:dyDescent="0.25"/>
    <row r="471" ht="12.75" x14ac:dyDescent="0.25"/>
    <row r="472" ht="12.75" x14ac:dyDescent="0.25"/>
    <row r="473" ht="12.75" x14ac:dyDescent="0.25"/>
    <row r="474" ht="12.75" x14ac:dyDescent="0.25"/>
    <row r="475" ht="12.75" x14ac:dyDescent="0.25"/>
    <row r="476" ht="12.75" x14ac:dyDescent="0.25"/>
    <row r="477" ht="12.75" x14ac:dyDescent="0.25"/>
    <row r="478" ht="12.75" x14ac:dyDescent="0.25"/>
    <row r="479" ht="12.75" x14ac:dyDescent="0.25"/>
    <row r="480" ht="12.75" x14ac:dyDescent="0.25"/>
    <row r="481" ht="12.75" x14ac:dyDescent="0.25"/>
    <row r="482" ht="12.75" x14ac:dyDescent="0.25"/>
    <row r="483" ht="12.75" x14ac:dyDescent="0.25"/>
    <row r="484" ht="12.75" x14ac:dyDescent="0.25"/>
    <row r="485" ht="12.75" x14ac:dyDescent="0.25"/>
    <row r="486" ht="12.75" x14ac:dyDescent="0.25"/>
    <row r="487" ht="12.75" x14ac:dyDescent="0.25"/>
    <row r="488" ht="12.75" x14ac:dyDescent="0.25"/>
    <row r="489" ht="12.75" x14ac:dyDescent="0.25"/>
    <row r="490" ht="12.75" x14ac:dyDescent="0.25"/>
    <row r="491" ht="12.75" x14ac:dyDescent="0.25"/>
    <row r="492" ht="12.75" x14ac:dyDescent="0.25"/>
    <row r="493" ht="12.75" x14ac:dyDescent="0.25"/>
    <row r="494" ht="12.75" x14ac:dyDescent="0.25"/>
    <row r="495" ht="12.75" x14ac:dyDescent="0.25"/>
    <row r="496" ht="12.75" x14ac:dyDescent="0.25"/>
    <row r="497" ht="12.75" x14ac:dyDescent="0.25"/>
    <row r="498" ht="12.75" x14ac:dyDescent="0.25"/>
    <row r="499" ht="12.75" x14ac:dyDescent="0.25"/>
    <row r="500" ht="12.75" x14ac:dyDescent="0.25"/>
    <row r="501" ht="12.75" x14ac:dyDescent="0.25"/>
    <row r="502" ht="12.75" x14ac:dyDescent="0.25"/>
    <row r="503" ht="12.75" x14ac:dyDescent="0.25"/>
    <row r="504" ht="12.75" x14ac:dyDescent="0.25"/>
    <row r="505" ht="12.75" x14ac:dyDescent="0.25"/>
    <row r="506" ht="12.75" x14ac:dyDescent="0.25"/>
    <row r="507" ht="12.75" x14ac:dyDescent="0.25"/>
    <row r="508" ht="12.75" x14ac:dyDescent="0.25"/>
    <row r="509" ht="12.75" x14ac:dyDescent="0.25"/>
    <row r="510" ht="12.75" x14ac:dyDescent="0.25"/>
    <row r="511" ht="12.75" x14ac:dyDescent="0.25"/>
    <row r="512" ht="12.75" x14ac:dyDescent="0.25"/>
    <row r="513" ht="12.75" x14ac:dyDescent="0.25"/>
    <row r="514" ht="12.75" x14ac:dyDescent="0.25"/>
    <row r="515" ht="12.75" x14ac:dyDescent="0.25"/>
    <row r="516" ht="12.75" x14ac:dyDescent="0.25"/>
    <row r="517" ht="12.75" x14ac:dyDescent="0.25"/>
    <row r="518" ht="12.75" x14ac:dyDescent="0.25"/>
    <row r="519" ht="12.75" x14ac:dyDescent="0.25"/>
    <row r="520" ht="12.75" x14ac:dyDescent="0.25"/>
    <row r="521" ht="12.75" x14ac:dyDescent="0.25"/>
    <row r="522" ht="12.75" x14ac:dyDescent="0.25"/>
    <row r="523" ht="12.75" x14ac:dyDescent="0.25"/>
    <row r="524" ht="12.75" x14ac:dyDescent="0.25"/>
    <row r="525" ht="12.75" x14ac:dyDescent="0.25"/>
    <row r="526" ht="12.75" x14ac:dyDescent="0.25"/>
    <row r="527" ht="12.75" x14ac:dyDescent="0.25"/>
    <row r="528" ht="12.75" x14ac:dyDescent="0.25"/>
    <row r="529" ht="12.75" x14ac:dyDescent="0.25"/>
    <row r="530" ht="12.75" x14ac:dyDescent="0.25"/>
    <row r="531" ht="12.75" x14ac:dyDescent="0.25"/>
    <row r="532" ht="12.75" x14ac:dyDescent="0.25"/>
    <row r="533" ht="12.75" x14ac:dyDescent="0.25"/>
    <row r="534" ht="12.75" x14ac:dyDescent="0.25"/>
    <row r="535" ht="12.75" x14ac:dyDescent="0.25"/>
    <row r="536" ht="12.75" x14ac:dyDescent="0.25"/>
    <row r="537" ht="12.75" x14ac:dyDescent="0.25"/>
    <row r="538" ht="12.75" x14ac:dyDescent="0.25"/>
    <row r="539" ht="12.75" x14ac:dyDescent="0.25"/>
    <row r="540" ht="12.75" x14ac:dyDescent="0.25"/>
    <row r="541" ht="12.75" x14ac:dyDescent="0.25"/>
    <row r="542" ht="12.75" x14ac:dyDescent="0.25"/>
    <row r="543" ht="12.75" x14ac:dyDescent="0.25"/>
    <row r="544" ht="12.75" x14ac:dyDescent="0.25"/>
    <row r="545" ht="12.75" x14ac:dyDescent="0.25"/>
    <row r="546" ht="12.75" x14ac:dyDescent="0.25"/>
    <row r="547" ht="12.75" x14ac:dyDescent="0.25"/>
    <row r="548" ht="12.75" x14ac:dyDescent="0.25"/>
    <row r="549" ht="12.75" x14ac:dyDescent="0.25"/>
    <row r="550" ht="12.75" x14ac:dyDescent="0.25"/>
    <row r="551" ht="12.75" x14ac:dyDescent="0.25"/>
    <row r="552" ht="12.75" x14ac:dyDescent="0.25"/>
    <row r="553" ht="12.75" x14ac:dyDescent="0.25"/>
    <row r="554" ht="12.75" x14ac:dyDescent="0.25"/>
    <row r="555" ht="12.75" x14ac:dyDescent="0.25"/>
    <row r="556" ht="12.75" x14ac:dyDescent="0.25"/>
    <row r="557" ht="12.75" x14ac:dyDescent="0.25"/>
    <row r="558" ht="12.75" x14ac:dyDescent="0.25"/>
    <row r="559" ht="12.75" x14ac:dyDescent="0.25"/>
    <row r="560" ht="12.75" x14ac:dyDescent="0.25"/>
    <row r="561" ht="12.75" x14ac:dyDescent="0.25"/>
    <row r="562" ht="12.75" x14ac:dyDescent="0.25"/>
    <row r="563" ht="12.75" x14ac:dyDescent="0.25"/>
    <row r="564" ht="12.75" x14ac:dyDescent="0.25"/>
    <row r="565" ht="12.75" x14ac:dyDescent="0.25"/>
    <row r="566" ht="12.75" x14ac:dyDescent="0.25"/>
    <row r="567" ht="12.75" x14ac:dyDescent="0.25"/>
    <row r="568" ht="12.75" x14ac:dyDescent="0.25"/>
    <row r="569" ht="12.75" x14ac:dyDescent="0.25"/>
    <row r="570" ht="12.75" x14ac:dyDescent="0.25"/>
    <row r="571" ht="12.75" x14ac:dyDescent="0.25"/>
    <row r="572" ht="12.75" x14ac:dyDescent="0.25"/>
    <row r="573" ht="12.75" x14ac:dyDescent="0.25"/>
    <row r="574" ht="12.75" x14ac:dyDescent="0.25"/>
    <row r="575" ht="12.75" x14ac:dyDescent="0.25"/>
    <row r="576" ht="12.75" x14ac:dyDescent="0.25"/>
    <row r="577" ht="12.75" x14ac:dyDescent="0.25"/>
    <row r="578" ht="12.75" x14ac:dyDescent="0.25"/>
    <row r="579" ht="12.75" x14ac:dyDescent="0.25"/>
    <row r="580" ht="12.75" x14ac:dyDescent="0.25"/>
    <row r="581" ht="12.75" x14ac:dyDescent="0.25"/>
    <row r="582" ht="12.75" x14ac:dyDescent="0.25"/>
    <row r="583" ht="12.75" x14ac:dyDescent="0.25"/>
    <row r="584" ht="12.75" x14ac:dyDescent="0.25"/>
    <row r="585" ht="12.75" x14ac:dyDescent="0.25"/>
    <row r="586" ht="12.75" x14ac:dyDescent="0.25"/>
    <row r="587" ht="12.75" x14ac:dyDescent="0.25"/>
    <row r="588" ht="12.75" x14ac:dyDescent="0.25"/>
    <row r="589" ht="12.75" x14ac:dyDescent="0.25"/>
    <row r="590" ht="12.75" x14ac:dyDescent="0.25"/>
    <row r="591" ht="12.75" x14ac:dyDescent="0.25"/>
    <row r="592" ht="12.75" x14ac:dyDescent="0.25"/>
    <row r="593" ht="12.75" x14ac:dyDescent="0.25"/>
    <row r="594" ht="12.75" x14ac:dyDescent="0.25"/>
    <row r="595" ht="12.75" x14ac:dyDescent="0.25"/>
    <row r="596" ht="12.75" x14ac:dyDescent="0.25"/>
    <row r="597" ht="12.75" x14ac:dyDescent="0.25"/>
    <row r="598" ht="12.75" x14ac:dyDescent="0.25"/>
    <row r="599" ht="12.75" x14ac:dyDescent="0.25"/>
    <row r="600" ht="12.75" x14ac:dyDescent="0.25"/>
    <row r="601" ht="12.75" x14ac:dyDescent="0.25"/>
    <row r="602" ht="12.75" x14ac:dyDescent="0.25"/>
    <row r="603" ht="12.75" x14ac:dyDescent="0.25"/>
    <row r="604" ht="12.75" x14ac:dyDescent="0.25"/>
    <row r="605" ht="12.75" x14ac:dyDescent="0.25"/>
    <row r="606" ht="12.75" x14ac:dyDescent="0.25"/>
    <row r="607" ht="12.75" x14ac:dyDescent="0.25"/>
    <row r="608" ht="12.75" x14ac:dyDescent="0.25"/>
    <row r="609" ht="12.75" x14ac:dyDescent="0.25"/>
    <row r="610" ht="12.75" x14ac:dyDescent="0.25"/>
    <row r="611" ht="12.75" x14ac:dyDescent="0.25"/>
    <row r="612" ht="12.75" x14ac:dyDescent="0.25"/>
    <row r="613" ht="12.75" x14ac:dyDescent="0.25"/>
    <row r="614" ht="12.75" x14ac:dyDescent="0.25"/>
    <row r="615" ht="12.75" x14ac:dyDescent="0.25"/>
    <row r="616" ht="12.75" x14ac:dyDescent="0.25"/>
    <row r="617" ht="12.75" x14ac:dyDescent="0.25"/>
    <row r="618" ht="12.75" x14ac:dyDescent="0.25"/>
    <row r="619" ht="12.75" x14ac:dyDescent="0.25"/>
    <row r="620" ht="12.75" x14ac:dyDescent="0.25"/>
    <row r="621" ht="12.75" x14ac:dyDescent="0.25"/>
    <row r="622" ht="12.75" x14ac:dyDescent="0.25"/>
    <row r="623" ht="12.75" x14ac:dyDescent="0.25"/>
    <row r="624" ht="12.75" x14ac:dyDescent="0.25"/>
    <row r="625" ht="12.75" x14ac:dyDescent="0.25"/>
    <row r="626" ht="12.75" x14ac:dyDescent="0.25"/>
    <row r="627" ht="12.75" x14ac:dyDescent="0.25"/>
    <row r="628" ht="12.75" x14ac:dyDescent="0.25"/>
    <row r="629" ht="12.75" x14ac:dyDescent="0.25"/>
    <row r="630" ht="12.75" x14ac:dyDescent="0.25"/>
    <row r="631" ht="12.75" x14ac:dyDescent="0.25"/>
    <row r="632" ht="12.75" x14ac:dyDescent="0.25"/>
    <row r="633" ht="12.75" x14ac:dyDescent="0.25"/>
    <row r="634" ht="12.75" x14ac:dyDescent="0.25"/>
    <row r="635" ht="12.75" x14ac:dyDescent="0.25"/>
    <row r="636" ht="12.75" x14ac:dyDescent="0.25"/>
    <row r="637" ht="12.75" x14ac:dyDescent="0.25"/>
    <row r="638" ht="12.75" x14ac:dyDescent="0.25"/>
    <row r="639" ht="12.75" x14ac:dyDescent="0.25"/>
    <row r="640" ht="12.75" x14ac:dyDescent="0.25"/>
    <row r="641" ht="12.75" x14ac:dyDescent="0.25"/>
    <row r="642" ht="12.75" x14ac:dyDescent="0.25"/>
    <row r="643" ht="12.75" x14ac:dyDescent="0.25"/>
    <row r="644" ht="12.75" x14ac:dyDescent="0.25"/>
    <row r="645" ht="12.75" x14ac:dyDescent="0.25"/>
    <row r="646" ht="12.75" x14ac:dyDescent="0.25"/>
    <row r="647" ht="12.75" x14ac:dyDescent="0.25"/>
    <row r="648" ht="12.75" x14ac:dyDescent="0.25"/>
    <row r="649" ht="12.75" x14ac:dyDescent="0.25"/>
    <row r="650" ht="12.75" x14ac:dyDescent="0.25"/>
    <row r="651" ht="12.75" x14ac:dyDescent="0.25"/>
    <row r="652" ht="12.75" x14ac:dyDescent="0.25"/>
    <row r="653" ht="12.75" x14ac:dyDescent="0.25"/>
    <row r="654" ht="12.75" x14ac:dyDescent="0.25"/>
    <row r="655" ht="12.75" x14ac:dyDescent="0.25"/>
    <row r="656" ht="12.75" x14ac:dyDescent="0.25"/>
    <row r="657" ht="12.75" x14ac:dyDescent="0.25"/>
    <row r="658" ht="12.75" x14ac:dyDescent="0.25"/>
    <row r="659" ht="12.75" x14ac:dyDescent="0.25"/>
    <row r="660" ht="12.75" x14ac:dyDescent="0.25"/>
    <row r="661" ht="12.75" x14ac:dyDescent="0.25"/>
    <row r="662" ht="12.75" x14ac:dyDescent="0.25"/>
    <row r="663" ht="12.75" x14ac:dyDescent="0.25"/>
    <row r="664" ht="12.75" x14ac:dyDescent="0.25"/>
    <row r="665" ht="12.75" x14ac:dyDescent="0.25"/>
    <row r="666" ht="12.75" x14ac:dyDescent="0.25"/>
    <row r="667" ht="12.75" x14ac:dyDescent="0.25"/>
    <row r="668" ht="12.75" x14ac:dyDescent="0.25"/>
    <row r="669" ht="12.75" x14ac:dyDescent="0.25"/>
    <row r="670" ht="12.75" x14ac:dyDescent="0.25"/>
    <row r="671" ht="12.75" x14ac:dyDescent="0.25"/>
    <row r="672" ht="12.75" x14ac:dyDescent="0.25"/>
    <row r="673" ht="12.75" x14ac:dyDescent="0.25"/>
    <row r="674" ht="12.75" x14ac:dyDescent="0.25"/>
    <row r="675" ht="12.75" x14ac:dyDescent="0.25"/>
    <row r="676" ht="12.75" x14ac:dyDescent="0.25"/>
    <row r="677" ht="12.75" x14ac:dyDescent="0.25"/>
    <row r="678" ht="12.75" x14ac:dyDescent="0.25"/>
    <row r="679" ht="12.75" x14ac:dyDescent="0.25"/>
    <row r="680" ht="12.75" x14ac:dyDescent="0.25"/>
    <row r="681" ht="12.75" x14ac:dyDescent="0.25"/>
    <row r="682" ht="12.75" x14ac:dyDescent="0.25"/>
    <row r="683" ht="12.75" x14ac:dyDescent="0.25"/>
    <row r="684" ht="12.75" x14ac:dyDescent="0.25"/>
    <row r="685" ht="12.75" x14ac:dyDescent="0.25"/>
    <row r="686" ht="12.75" x14ac:dyDescent="0.25"/>
    <row r="687" ht="12.75" x14ac:dyDescent="0.25"/>
    <row r="688" ht="12.75" x14ac:dyDescent="0.25"/>
    <row r="689" ht="12.75" x14ac:dyDescent="0.25"/>
    <row r="690" ht="12.75" x14ac:dyDescent="0.25"/>
    <row r="691" ht="12.75" x14ac:dyDescent="0.25"/>
    <row r="692" ht="12.75" x14ac:dyDescent="0.25"/>
    <row r="693" ht="12.75" x14ac:dyDescent="0.25"/>
    <row r="694" ht="12.75" x14ac:dyDescent="0.25"/>
    <row r="695" ht="12.75" x14ac:dyDescent="0.25"/>
    <row r="696" ht="12.75" x14ac:dyDescent="0.25"/>
    <row r="697" ht="12.75" x14ac:dyDescent="0.25"/>
    <row r="698" ht="12.75" x14ac:dyDescent="0.25"/>
    <row r="699" ht="12.75" x14ac:dyDescent="0.25"/>
    <row r="700" ht="12.75" x14ac:dyDescent="0.25"/>
    <row r="701" ht="12.75" x14ac:dyDescent="0.25"/>
    <row r="702" ht="12.75" x14ac:dyDescent="0.25"/>
    <row r="703" ht="12.75" x14ac:dyDescent="0.25"/>
    <row r="704" ht="12.75" x14ac:dyDescent="0.25"/>
    <row r="705" ht="12.75" x14ac:dyDescent="0.25"/>
    <row r="706" ht="12.75" x14ac:dyDescent="0.25"/>
    <row r="707" ht="12.75" x14ac:dyDescent="0.25"/>
    <row r="708" ht="12.75" x14ac:dyDescent="0.25"/>
    <row r="709" ht="12.75" x14ac:dyDescent="0.25"/>
    <row r="710" ht="12.75" x14ac:dyDescent="0.25"/>
    <row r="711" ht="12.75" x14ac:dyDescent="0.25"/>
    <row r="712" ht="12.75" x14ac:dyDescent="0.25"/>
    <row r="713" ht="12.75" x14ac:dyDescent="0.25"/>
    <row r="714" ht="12.75" x14ac:dyDescent="0.25"/>
    <row r="715" ht="12.75" x14ac:dyDescent="0.25"/>
    <row r="716" ht="12.75" x14ac:dyDescent="0.25"/>
    <row r="717" ht="12.75" x14ac:dyDescent="0.25"/>
    <row r="718" ht="12.75" x14ac:dyDescent="0.25"/>
    <row r="719" ht="12.75" x14ac:dyDescent="0.25"/>
    <row r="720" ht="12.75" x14ac:dyDescent="0.25"/>
    <row r="721" ht="12.75" x14ac:dyDescent="0.25"/>
    <row r="722" ht="12.75" x14ac:dyDescent="0.25"/>
    <row r="723" ht="12.75" x14ac:dyDescent="0.25"/>
    <row r="724" ht="12.75" x14ac:dyDescent="0.25"/>
    <row r="725" ht="12.75" x14ac:dyDescent="0.25"/>
    <row r="726" ht="12.75" x14ac:dyDescent="0.25"/>
    <row r="727" ht="12.75" x14ac:dyDescent="0.25"/>
    <row r="728" ht="12.75" x14ac:dyDescent="0.25"/>
    <row r="729" ht="12.75" x14ac:dyDescent="0.25"/>
    <row r="730" ht="12.75" x14ac:dyDescent="0.25"/>
    <row r="731" ht="12.75" x14ac:dyDescent="0.25"/>
    <row r="732" ht="12.75" x14ac:dyDescent="0.25"/>
    <row r="733" ht="12.75" x14ac:dyDescent="0.25"/>
    <row r="734" ht="12.75" x14ac:dyDescent="0.25"/>
    <row r="735" ht="12.75" x14ac:dyDescent="0.25"/>
    <row r="736" ht="12.75" x14ac:dyDescent="0.25"/>
    <row r="737" ht="12.75" x14ac:dyDescent="0.25"/>
    <row r="738" ht="12.75" x14ac:dyDescent="0.25"/>
    <row r="739" ht="12.75" x14ac:dyDescent="0.25"/>
    <row r="740" ht="12.75" x14ac:dyDescent="0.25"/>
    <row r="741" ht="12.75" x14ac:dyDescent="0.25"/>
    <row r="742" ht="12.75" x14ac:dyDescent="0.25"/>
    <row r="743" ht="12.75" x14ac:dyDescent="0.25"/>
    <row r="744" ht="12.75" x14ac:dyDescent="0.25"/>
    <row r="745" ht="12.75" x14ac:dyDescent="0.25"/>
    <row r="746" ht="12.75" x14ac:dyDescent="0.25"/>
    <row r="747" ht="12.75" x14ac:dyDescent="0.25"/>
    <row r="748" ht="12.75" x14ac:dyDescent="0.25"/>
    <row r="749" ht="12.75" x14ac:dyDescent="0.25"/>
    <row r="750" ht="12.75" x14ac:dyDescent="0.25"/>
    <row r="751" ht="12.75" x14ac:dyDescent="0.25"/>
    <row r="752" ht="12.75" x14ac:dyDescent="0.25"/>
    <row r="753" ht="12.75" x14ac:dyDescent="0.25"/>
    <row r="754" ht="12.75" x14ac:dyDescent="0.25"/>
    <row r="755" ht="12.75" x14ac:dyDescent="0.25"/>
    <row r="756" ht="12.75" x14ac:dyDescent="0.25"/>
    <row r="757" ht="12.75" x14ac:dyDescent="0.25"/>
    <row r="758" ht="12.75" x14ac:dyDescent="0.25"/>
    <row r="759" ht="12.75" x14ac:dyDescent="0.25"/>
    <row r="760" ht="12.75" x14ac:dyDescent="0.25"/>
    <row r="761" ht="12.75" x14ac:dyDescent="0.25"/>
    <row r="762" ht="12.75" x14ac:dyDescent="0.25"/>
    <row r="763" ht="12.75" x14ac:dyDescent="0.25"/>
    <row r="764" ht="12.75" x14ac:dyDescent="0.25"/>
    <row r="765" ht="12.75" x14ac:dyDescent="0.25"/>
    <row r="766" ht="12.75" x14ac:dyDescent="0.25"/>
    <row r="767" ht="12.75" x14ac:dyDescent="0.25"/>
    <row r="768" ht="12.75" x14ac:dyDescent="0.25"/>
    <row r="769" ht="12.75" x14ac:dyDescent="0.25"/>
    <row r="770" ht="12.75" x14ac:dyDescent="0.25"/>
    <row r="771" ht="12.75" x14ac:dyDescent="0.25"/>
    <row r="772" ht="12.75" x14ac:dyDescent="0.25"/>
    <row r="773" ht="12.75" x14ac:dyDescent="0.25"/>
    <row r="774" ht="12.75" x14ac:dyDescent="0.25"/>
    <row r="775" ht="12.75" x14ac:dyDescent="0.25"/>
    <row r="776" ht="12.75" x14ac:dyDescent="0.25"/>
    <row r="777" ht="12.75" x14ac:dyDescent="0.25"/>
    <row r="778" ht="12.75" x14ac:dyDescent="0.25"/>
    <row r="779" ht="12.75" x14ac:dyDescent="0.25"/>
    <row r="780" ht="12.75" x14ac:dyDescent="0.25"/>
    <row r="781" ht="12.75" x14ac:dyDescent="0.25"/>
    <row r="782" ht="12.75" x14ac:dyDescent="0.25"/>
    <row r="783" ht="12.75" x14ac:dyDescent="0.25"/>
    <row r="784" ht="12.75" x14ac:dyDescent="0.25"/>
    <row r="785" ht="12.75" x14ac:dyDescent="0.25"/>
    <row r="786" ht="12.75" x14ac:dyDescent="0.25"/>
    <row r="787" ht="12.75" x14ac:dyDescent="0.25"/>
    <row r="788" ht="12.75" x14ac:dyDescent="0.25"/>
    <row r="789" ht="12.75" x14ac:dyDescent="0.25"/>
    <row r="790" ht="12.75" x14ac:dyDescent="0.25"/>
    <row r="791" ht="12.75" x14ac:dyDescent="0.25"/>
    <row r="792" ht="12.75" x14ac:dyDescent="0.25"/>
    <row r="793" ht="12.75" x14ac:dyDescent="0.25"/>
    <row r="794" ht="12.75" x14ac:dyDescent="0.25"/>
    <row r="795" ht="12.75" x14ac:dyDescent="0.25"/>
    <row r="796" ht="12.75" x14ac:dyDescent="0.25"/>
    <row r="797" ht="12.75" x14ac:dyDescent="0.25"/>
    <row r="798" ht="12.75" x14ac:dyDescent="0.25"/>
    <row r="799" ht="12.75" x14ac:dyDescent="0.25"/>
    <row r="800" ht="12.75" x14ac:dyDescent="0.25"/>
    <row r="801" ht="12.75" x14ac:dyDescent="0.25"/>
    <row r="802" ht="12.75" x14ac:dyDescent="0.25"/>
    <row r="803" ht="12.75" x14ac:dyDescent="0.25"/>
    <row r="804" ht="12.75" x14ac:dyDescent="0.25"/>
    <row r="805" ht="12.75" x14ac:dyDescent="0.25"/>
    <row r="806" ht="12.75" x14ac:dyDescent="0.25"/>
    <row r="807" ht="12.75" x14ac:dyDescent="0.25"/>
    <row r="808" ht="12.75" x14ac:dyDescent="0.25"/>
    <row r="809" ht="12.75" x14ac:dyDescent="0.25"/>
    <row r="810" ht="12.75" x14ac:dyDescent="0.25"/>
    <row r="811" ht="12.75" x14ac:dyDescent="0.25"/>
    <row r="812" ht="12.75" x14ac:dyDescent="0.25"/>
    <row r="813" ht="12.75" x14ac:dyDescent="0.25"/>
    <row r="814" ht="12.75" x14ac:dyDescent="0.25"/>
    <row r="815" ht="12.75" x14ac:dyDescent="0.25"/>
    <row r="816" ht="12.75" x14ac:dyDescent="0.25"/>
    <row r="817" ht="12.75" x14ac:dyDescent="0.25"/>
    <row r="818" ht="12.75" x14ac:dyDescent="0.25"/>
    <row r="819" ht="12.75" x14ac:dyDescent="0.25"/>
    <row r="820" ht="12.75" x14ac:dyDescent="0.25"/>
    <row r="821" ht="12.75" x14ac:dyDescent="0.25"/>
    <row r="822" ht="12.75" x14ac:dyDescent="0.25"/>
    <row r="823" ht="12.75" x14ac:dyDescent="0.25"/>
    <row r="824" ht="12.75" x14ac:dyDescent="0.25"/>
    <row r="825" ht="12.75" x14ac:dyDescent="0.25"/>
    <row r="826" ht="12.75" x14ac:dyDescent="0.25"/>
    <row r="827" ht="12.75" x14ac:dyDescent="0.25"/>
    <row r="828" ht="12.75" x14ac:dyDescent="0.25"/>
    <row r="829" ht="12.75" x14ac:dyDescent="0.25"/>
    <row r="830" ht="12.75" x14ac:dyDescent="0.25"/>
    <row r="831" ht="12.75" x14ac:dyDescent="0.25"/>
    <row r="832" ht="12.75" x14ac:dyDescent="0.25"/>
    <row r="833" ht="12.75" x14ac:dyDescent="0.25"/>
    <row r="834" ht="12.75" x14ac:dyDescent="0.25"/>
    <row r="835" ht="12.75" x14ac:dyDescent="0.25"/>
    <row r="836" ht="12.75" x14ac:dyDescent="0.25"/>
    <row r="837" ht="12.75" x14ac:dyDescent="0.25"/>
    <row r="838" ht="12.75" x14ac:dyDescent="0.25"/>
    <row r="839" ht="12.75" x14ac:dyDescent="0.25"/>
    <row r="840" ht="12.75" x14ac:dyDescent="0.25"/>
    <row r="841" ht="12.75" x14ac:dyDescent="0.25"/>
    <row r="842" ht="12.75" x14ac:dyDescent="0.25"/>
    <row r="843" ht="12.75" x14ac:dyDescent="0.25"/>
    <row r="844" ht="12.75" x14ac:dyDescent="0.25"/>
    <row r="845" ht="12.75" x14ac:dyDescent="0.25"/>
    <row r="846" ht="12.75" x14ac:dyDescent="0.25"/>
    <row r="847" ht="12.75" x14ac:dyDescent="0.25"/>
    <row r="848" ht="12.75" x14ac:dyDescent="0.25"/>
    <row r="849" ht="12.75" x14ac:dyDescent="0.25"/>
    <row r="850" ht="12.75" x14ac:dyDescent="0.25"/>
    <row r="851" ht="12.75" x14ac:dyDescent="0.25"/>
    <row r="852" ht="12.75" x14ac:dyDescent="0.25"/>
    <row r="853" ht="12.75" x14ac:dyDescent="0.25"/>
    <row r="854" ht="12.75" x14ac:dyDescent="0.25"/>
    <row r="855" ht="12.75" x14ac:dyDescent="0.25"/>
    <row r="856" ht="12.75" x14ac:dyDescent="0.25"/>
    <row r="857" ht="12.75" x14ac:dyDescent="0.25"/>
    <row r="858" ht="12.75" x14ac:dyDescent="0.25"/>
    <row r="859" ht="12.75" x14ac:dyDescent="0.25"/>
    <row r="860" ht="12.75" x14ac:dyDescent="0.25"/>
    <row r="861" ht="12.75" x14ac:dyDescent="0.25"/>
    <row r="862" ht="12.75" x14ac:dyDescent="0.25"/>
    <row r="863" ht="12.75" x14ac:dyDescent="0.25"/>
    <row r="864" ht="12.75" x14ac:dyDescent="0.25"/>
    <row r="865" ht="12.75" x14ac:dyDescent="0.25"/>
    <row r="866" ht="12.75" x14ac:dyDescent="0.25"/>
    <row r="867" ht="12.75" x14ac:dyDescent="0.25"/>
    <row r="868" ht="12.75" x14ac:dyDescent="0.25"/>
    <row r="869" ht="12.75" x14ac:dyDescent="0.25"/>
    <row r="870" ht="12.75" x14ac:dyDescent="0.25"/>
    <row r="871" ht="12.75" x14ac:dyDescent="0.25"/>
    <row r="872" ht="12.75" x14ac:dyDescent="0.25"/>
    <row r="873" ht="12.75" x14ac:dyDescent="0.25"/>
    <row r="874" ht="12.75" x14ac:dyDescent="0.25"/>
    <row r="875" ht="12.75" x14ac:dyDescent="0.25"/>
    <row r="876" ht="12.75" x14ac:dyDescent="0.25"/>
    <row r="877" ht="12.75" x14ac:dyDescent="0.25"/>
    <row r="878" ht="12.75" x14ac:dyDescent="0.25"/>
    <row r="879" ht="12.75" x14ac:dyDescent="0.25"/>
    <row r="880" ht="12.75" x14ac:dyDescent="0.25"/>
    <row r="881" ht="12.75" x14ac:dyDescent="0.25"/>
    <row r="882" ht="12.75" x14ac:dyDescent="0.25"/>
    <row r="883" ht="12.75" x14ac:dyDescent="0.25"/>
    <row r="884" ht="12.75" x14ac:dyDescent="0.25"/>
    <row r="885" ht="12.75" x14ac:dyDescent="0.25"/>
    <row r="886" ht="12.75" x14ac:dyDescent="0.25"/>
    <row r="887" ht="12.75" x14ac:dyDescent="0.25"/>
    <row r="888" ht="12.75" x14ac:dyDescent="0.25"/>
    <row r="889" ht="12.75" x14ac:dyDescent="0.25"/>
    <row r="890" ht="12.75" x14ac:dyDescent="0.25"/>
    <row r="891" ht="12.75" x14ac:dyDescent="0.25"/>
    <row r="892" ht="12.75" x14ac:dyDescent="0.25"/>
    <row r="893" ht="12.75" x14ac:dyDescent="0.25"/>
    <row r="894" ht="12.75" x14ac:dyDescent="0.25"/>
    <row r="895" ht="12.75" x14ac:dyDescent="0.25"/>
    <row r="896" ht="12.75" x14ac:dyDescent="0.25"/>
    <row r="897" ht="12.75" x14ac:dyDescent="0.25"/>
    <row r="898" ht="12.75" x14ac:dyDescent="0.25"/>
    <row r="899" ht="12.75" x14ac:dyDescent="0.25"/>
    <row r="900" ht="12.75" x14ac:dyDescent="0.25"/>
    <row r="901" ht="12.75" x14ac:dyDescent="0.25"/>
    <row r="902" ht="12.75" x14ac:dyDescent="0.25"/>
    <row r="903" ht="12.75" x14ac:dyDescent="0.25"/>
    <row r="904" ht="12.75" x14ac:dyDescent="0.25"/>
    <row r="905" ht="12.75" x14ac:dyDescent="0.25"/>
    <row r="906" ht="12.75" x14ac:dyDescent="0.25"/>
    <row r="907" ht="12.75" x14ac:dyDescent="0.25"/>
    <row r="908" ht="12.75" x14ac:dyDescent="0.25"/>
    <row r="909" ht="12.75" x14ac:dyDescent="0.25"/>
    <row r="910" ht="12.75" x14ac:dyDescent="0.25"/>
    <row r="911" ht="12.75" x14ac:dyDescent="0.25"/>
    <row r="912" ht="12.75" x14ac:dyDescent="0.25"/>
    <row r="913" ht="12.75" x14ac:dyDescent="0.25"/>
    <row r="914" ht="12.75" x14ac:dyDescent="0.25"/>
    <row r="915" ht="12.75" x14ac:dyDescent="0.25"/>
    <row r="916" ht="12.75" x14ac:dyDescent="0.25"/>
    <row r="917" ht="12.75" x14ac:dyDescent="0.25"/>
    <row r="918" ht="12.75" x14ac:dyDescent="0.25"/>
    <row r="919" ht="12.75" x14ac:dyDescent="0.25"/>
    <row r="920" ht="12.75" x14ac:dyDescent="0.25"/>
    <row r="921" ht="12.75" x14ac:dyDescent="0.25"/>
    <row r="922" ht="12.75" x14ac:dyDescent="0.25"/>
    <row r="923" ht="12.75" x14ac:dyDescent="0.25"/>
    <row r="924" ht="12.75" x14ac:dyDescent="0.25"/>
    <row r="925" ht="12.75" x14ac:dyDescent="0.25"/>
    <row r="926" ht="12.75" x14ac:dyDescent="0.25"/>
    <row r="927" ht="12.75" x14ac:dyDescent="0.25"/>
    <row r="928" ht="12.75" x14ac:dyDescent="0.25"/>
    <row r="929" ht="12.75" x14ac:dyDescent="0.25"/>
    <row r="930" ht="12.75" x14ac:dyDescent="0.25"/>
    <row r="931" ht="12.75" x14ac:dyDescent="0.25"/>
    <row r="932" ht="12.75" x14ac:dyDescent="0.25"/>
    <row r="933" ht="12.75" x14ac:dyDescent="0.25"/>
    <row r="934" ht="12.75" x14ac:dyDescent="0.25"/>
    <row r="935" ht="12.75" x14ac:dyDescent="0.25"/>
    <row r="936" ht="12.75" x14ac:dyDescent="0.25"/>
    <row r="937" ht="12.75" x14ac:dyDescent="0.25"/>
    <row r="938" ht="12.75" x14ac:dyDescent="0.25"/>
    <row r="939" ht="12.75" x14ac:dyDescent="0.25"/>
    <row r="940" ht="12.75" x14ac:dyDescent="0.25"/>
    <row r="941" ht="12.75" x14ac:dyDescent="0.25"/>
    <row r="942" ht="12.75" x14ac:dyDescent="0.25"/>
    <row r="943" ht="12.75" x14ac:dyDescent="0.25"/>
    <row r="944" ht="12.75" x14ac:dyDescent="0.25"/>
    <row r="945" ht="12.75" x14ac:dyDescent="0.25"/>
    <row r="946" ht="12.75" x14ac:dyDescent="0.25"/>
    <row r="947" ht="12.75" x14ac:dyDescent="0.25"/>
    <row r="948" ht="12.75" x14ac:dyDescent="0.25"/>
    <row r="949" ht="12.75" x14ac:dyDescent="0.25"/>
    <row r="950" ht="12.75" x14ac:dyDescent="0.25"/>
    <row r="951" ht="12.75" x14ac:dyDescent="0.25"/>
    <row r="952" ht="12.75" x14ac:dyDescent="0.25"/>
    <row r="953" ht="12.75" x14ac:dyDescent="0.25"/>
    <row r="954" ht="12.75" x14ac:dyDescent="0.25"/>
    <row r="955" ht="12.75" x14ac:dyDescent="0.25"/>
    <row r="956" ht="12.75" x14ac:dyDescent="0.25"/>
    <row r="957" ht="12.75" x14ac:dyDescent="0.25"/>
    <row r="958" ht="12.75" x14ac:dyDescent="0.25"/>
    <row r="959" ht="12.75" x14ac:dyDescent="0.25"/>
    <row r="960" ht="12.75" x14ac:dyDescent="0.25"/>
    <row r="961" ht="12.75" x14ac:dyDescent="0.25"/>
    <row r="962" ht="12.75" x14ac:dyDescent="0.25"/>
    <row r="963" ht="12.75" x14ac:dyDescent="0.25"/>
    <row r="964" ht="12.75" x14ac:dyDescent="0.25"/>
    <row r="965" ht="12.75" x14ac:dyDescent="0.25"/>
    <row r="966" ht="12.75" x14ac:dyDescent="0.25"/>
    <row r="967" ht="12.75" x14ac:dyDescent="0.25"/>
    <row r="968" ht="12.75" x14ac:dyDescent="0.25"/>
    <row r="969" ht="12.75" x14ac:dyDescent="0.25"/>
    <row r="970" ht="12.75" x14ac:dyDescent="0.25"/>
    <row r="971" ht="12.75" x14ac:dyDescent="0.25"/>
    <row r="972" ht="12.75" x14ac:dyDescent="0.25"/>
    <row r="973" ht="12.75" x14ac:dyDescent="0.25"/>
    <row r="974" ht="12.75" x14ac:dyDescent="0.25"/>
    <row r="975" ht="12.75" x14ac:dyDescent="0.25"/>
    <row r="976" ht="12.75" x14ac:dyDescent="0.25"/>
    <row r="977" ht="12.75" x14ac:dyDescent="0.25"/>
    <row r="978" ht="12.75" x14ac:dyDescent="0.25"/>
    <row r="979" ht="12.75" x14ac:dyDescent="0.25"/>
    <row r="980" ht="12.75" x14ac:dyDescent="0.25"/>
    <row r="981" ht="12.75" x14ac:dyDescent="0.25"/>
    <row r="982" ht="12.75" x14ac:dyDescent="0.25"/>
    <row r="983" ht="12.75" x14ac:dyDescent="0.25"/>
    <row r="984" ht="12.75" x14ac:dyDescent="0.25"/>
    <row r="985" ht="12.75" x14ac:dyDescent="0.25"/>
    <row r="986" ht="12.75" x14ac:dyDescent="0.25"/>
    <row r="987" ht="12.75" x14ac:dyDescent="0.25"/>
    <row r="988" ht="12.75" x14ac:dyDescent="0.25"/>
    <row r="989" ht="12.75" x14ac:dyDescent="0.25"/>
    <row r="990" ht="12.75" x14ac:dyDescent="0.25"/>
    <row r="991" ht="12.75" x14ac:dyDescent="0.25"/>
    <row r="992" ht="12.75" x14ac:dyDescent="0.25"/>
    <row r="993" ht="12.75" x14ac:dyDescent="0.25"/>
    <row r="994" ht="12.75" x14ac:dyDescent="0.25"/>
    <row r="995" ht="12.75" x14ac:dyDescent="0.25"/>
    <row r="996" ht="12.75" x14ac:dyDescent="0.25"/>
    <row r="997" ht="12.75" x14ac:dyDescent="0.25"/>
    <row r="998" ht="12.75" x14ac:dyDescent="0.25"/>
    <row r="999" ht="12.75" x14ac:dyDescent="0.25"/>
    <row r="1000" ht="12.75" x14ac:dyDescent="0.25"/>
    <row r="1001" ht="12.75" x14ac:dyDescent="0.25"/>
    <row r="1002" ht="12.75" x14ac:dyDescent="0.25"/>
    <row r="1003" ht="12.75" x14ac:dyDescent="0.25"/>
    <row r="1004" ht="12.75" x14ac:dyDescent="0.25"/>
    <row r="1005" ht="12.75" x14ac:dyDescent="0.25"/>
    <row r="1006" ht="12.75" x14ac:dyDescent="0.25"/>
    <row r="1007" ht="12.75" x14ac:dyDescent="0.25"/>
    <row r="1008" ht="12.75" x14ac:dyDescent="0.25"/>
    <row r="1009" ht="12.75" x14ac:dyDescent="0.25"/>
    <row r="1010" ht="12.75" x14ac:dyDescent="0.25"/>
    <row r="1011" ht="12.75" x14ac:dyDescent="0.25"/>
    <row r="1012" ht="12.75" x14ac:dyDescent="0.25"/>
    <row r="1013" ht="12.75" x14ac:dyDescent="0.25"/>
    <row r="1014" ht="12.75" x14ac:dyDescent="0.25"/>
    <row r="1015" ht="12.75" x14ac:dyDescent="0.25"/>
    <row r="1016" ht="12.75" x14ac:dyDescent="0.25"/>
    <row r="1017" ht="12.75" x14ac:dyDescent="0.25"/>
    <row r="1018" ht="12.75" x14ac:dyDescent="0.25"/>
    <row r="1019" ht="12.75" x14ac:dyDescent="0.25"/>
    <row r="1020" ht="12.75" x14ac:dyDescent="0.25"/>
    <row r="1021" ht="12.75" x14ac:dyDescent="0.25"/>
    <row r="1022" ht="12.75" x14ac:dyDescent="0.25"/>
    <row r="1023" ht="12.75" x14ac:dyDescent="0.25"/>
    <row r="1024" ht="12.75" x14ac:dyDescent="0.25"/>
    <row r="1025" ht="12.75" x14ac:dyDescent="0.25"/>
  </sheetData>
  <mergeCells count="112">
    <mergeCell ref="B122:D122"/>
    <mergeCell ref="B22:D22"/>
    <mergeCell ref="B1:N1"/>
    <mergeCell ref="B248:D248"/>
    <mergeCell ref="B249:D249"/>
    <mergeCell ref="B250:D250"/>
    <mergeCell ref="B113:D113"/>
    <mergeCell ref="B150:D150"/>
    <mergeCell ref="B407:D407"/>
    <mergeCell ref="B408:D408"/>
    <mergeCell ref="B375:D375"/>
    <mergeCell ref="B378:D378"/>
    <mergeCell ref="B381:D381"/>
    <mergeCell ref="B382:D382"/>
    <mergeCell ref="B385:D385"/>
    <mergeCell ref="B399:D399"/>
    <mergeCell ref="B400:D400"/>
    <mergeCell ref="B401:D401"/>
    <mergeCell ref="B406:D406"/>
    <mergeCell ref="B397:D397"/>
    <mergeCell ref="B387:D387"/>
    <mergeCell ref="B389:D389"/>
    <mergeCell ref="B388:D388"/>
    <mergeCell ref="B396:D396"/>
    <mergeCell ref="B168:D168"/>
    <mergeCell ref="B111:D111"/>
    <mergeCell ref="B114:D114"/>
    <mergeCell ref="B121:D121"/>
    <mergeCell ref="B118:D118"/>
    <mergeCell ref="B120:D120"/>
    <mergeCell ref="B138:D138"/>
    <mergeCell ref="B165:D165"/>
    <mergeCell ref="P1:V1"/>
    <mergeCell ref="B5:D5"/>
    <mergeCell ref="B2:V2"/>
    <mergeCell ref="B3:V3"/>
    <mergeCell ref="B4:V4"/>
    <mergeCell ref="B95:D95"/>
    <mergeCell ref="B24:D24"/>
    <mergeCell ref="B78:D78"/>
    <mergeCell ref="B80:D80"/>
    <mergeCell ref="B94:D94"/>
    <mergeCell ref="B7:D7"/>
    <mergeCell ref="B6:D6"/>
    <mergeCell ref="B9:D9"/>
    <mergeCell ref="B8:D8"/>
    <mergeCell ref="B15:D15"/>
    <mergeCell ref="B16:D16"/>
    <mergeCell ref="B17:D17"/>
    <mergeCell ref="B102:D102"/>
    <mergeCell ref="B105:D105"/>
    <mergeCell ref="B110:D110"/>
    <mergeCell ref="B23:D23"/>
    <mergeCell ref="B131:D131"/>
    <mergeCell ref="B210:D210"/>
    <mergeCell ref="B175:D175"/>
    <mergeCell ref="B176:D176"/>
    <mergeCell ref="B202:D202"/>
    <mergeCell ref="B186:D186"/>
    <mergeCell ref="B187:D187"/>
    <mergeCell ref="B188:D188"/>
    <mergeCell ref="B106:D106"/>
    <mergeCell ref="B104:D104"/>
    <mergeCell ref="B148:D148"/>
    <mergeCell ref="B149:D149"/>
    <mergeCell ref="B136:D136"/>
    <mergeCell ref="B170:D170"/>
    <mergeCell ref="B171:D171"/>
    <mergeCell ref="B115:D115"/>
    <mergeCell ref="B137:D137"/>
    <mergeCell ref="B133:D133"/>
    <mergeCell ref="B134:D134"/>
    <mergeCell ref="B167:D167"/>
    <mergeCell ref="B213:D213"/>
    <mergeCell ref="B201:D201"/>
    <mergeCell ref="B208:D208"/>
    <mergeCell ref="B217:D217"/>
    <mergeCell ref="B221:D221"/>
    <mergeCell ref="B220:D220"/>
    <mergeCell ref="B181:D181"/>
    <mergeCell ref="B203:D203"/>
    <mergeCell ref="B177:D177"/>
    <mergeCell ref="B198:D198"/>
    <mergeCell ref="B199:D199"/>
    <mergeCell ref="B194:D194"/>
    <mergeCell ref="B195:D195"/>
    <mergeCell ref="B183:D183"/>
    <mergeCell ref="B182:D182"/>
    <mergeCell ref="B365:D365"/>
    <mergeCell ref="B366:D366"/>
    <mergeCell ref="B367:D367"/>
    <mergeCell ref="B222:D222"/>
    <mergeCell ref="B218:D218"/>
    <mergeCell ref="B214:D214"/>
    <mergeCell ref="B216:D216"/>
    <mergeCell ref="B233:D233"/>
    <mergeCell ref="B235:D235"/>
    <mergeCell ref="B234:D234"/>
    <mergeCell ref="B240:D240"/>
    <mergeCell ref="B316:D316"/>
    <mergeCell ref="B254:D254"/>
    <mergeCell ref="B253:D253"/>
    <mergeCell ref="B252:D252"/>
    <mergeCell ref="B361:D361"/>
    <mergeCell ref="B362:D362"/>
    <mergeCell ref="B363:D363"/>
    <mergeCell ref="B354:D354"/>
    <mergeCell ref="B355:D355"/>
    <mergeCell ref="B359:D359"/>
    <mergeCell ref="B353:D353"/>
    <mergeCell ref="B357:D357"/>
    <mergeCell ref="B358:D358"/>
  </mergeCells>
  <phoneticPr fontId="2" type="noConversion"/>
  <printOptions horizontalCentered="1"/>
  <pageMargins left="0" right="0" top="0.19685039370078741" bottom="0.39370078740157483" header="0" footer="0.19685039370078741"/>
  <pageSetup paperSize="5" scale="38" pageOrder="overThenDown" orientation="landscape" r:id="rId1"/>
  <headerFooter alignWithMargins="0">
    <oddFooter>&amp;RPágina &amp;P de &amp;N</oddFooter>
  </headerFooter>
  <rowBreaks count="9" manualBreakCount="9">
    <brk id="101" min="1" max="21" man="1"/>
    <brk id="132" min="1" max="21" man="1"/>
    <brk id="180" min="1" max="21" man="1"/>
    <brk id="209" min="1" max="21" man="1"/>
    <brk id="219" min="1" max="21" man="1"/>
    <brk id="232" min="1" max="21" man="1"/>
    <brk id="360" min="1" max="21" man="1"/>
    <brk id="377" min="1" max="21" man="1"/>
    <brk id="398"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Cabrera Delgado</cp:lastModifiedBy>
  <cp:lastPrinted>2021-07-23T22:06:03Z</cp:lastPrinted>
  <dcterms:created xsi:type="dcterms:W3CDTF">2006-10-23T15:09:39Z</dcterms:created>
  <dcterms:modified xsi:type="dcterms:W3CDTF">2021-07-23T22:06:09Z</dcterms:modified>
</cp:coreProperties>
</file>